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e.arellano\Desktop\Respaldo archivos para nmaquina\Gestion 2016\Trimestrales\2do trimestre\2do trimestre art 42\"/>
    </mc:Choice>
  </mc:AlternateContent>
  <bookViews>
    <workbookView xWindow="0" yWindow="0" windowWidth="24000" windowHeight="9435"/>
  </bookViews>
  <sheets>
    <sheet name="Frac I" sheetId="1" r:id="rId1"/>
    <sheet name="Frac II" sheetId="6" r:id="rId2"/>
    <sheet name="FRAC  III" sheetId="4" r:id="rId3"/>
    <sheet name="FRAC V" sheetId="5" r:id="rId4"/>
  </sheets>
  <definedNames>
    <definedName name="_xlnm._FilterDatabase" localSheetId="1" hidden="1">'Frac II'!$B$9:$V$44</definedName>
    <definedName name="_xlnm.Print_Area" localSheetId="2">'FRAC  III'!$A$1:$P$43</definedName>
    <definedName name="_xlnm.Print_Area" localSheetId="0">'Frac I'!$A$1:$G$29</definedName>
    <definedName name="_xlnm.Print_Area" localSheetId="1">'Frac II'!$B$1:$V$44</definedName>
    <definedName name="_xlnm.Print_Area" localSheetId="3">'FRAC V'!$A$1:$G$36</definedName>
    <definedName name="_xlnm.Database">#REF!</definedName>
    <definedName name="dic">#REF!</definedName>
  </definedNames>
  <calcPr calcId="152511"/>
</workbook>
</file>

<file path=xl/calcChain.xml><?xml version="1.0" encoding="utf-8"?>
<calcChain xmlns="http://schemas.openxmlformats.org/spreadsheetml/2006/main">
  <c r="P13" i="4" l="1"/>
  <c r="O13" i="4"/>
  <c r="N13" i="4"/>
  <c r="E31" i="1" l="1"/>
  <c r="D31" i="1"/>
  <c r="C31" i="1"/>
</calcChain>
</file>

<file path=xl/sharedStrings.xml><?xml version="1.0" encoding="utf-8"?>
<sst xmlns="http://schemas.openxmlformats.org/spreadsheetml/2006/main" count="262" uniqueCount="90">
  <si>
    <t>Programa</t>
  </si>
  <si>
    <t>Gasto Ejercido 
(Millones de pesos)</t>
  </si>
  <si>
    <t>Programas y cumplimiento de metas</t>
  </si>
  <si>
    <t>DESTINO DE LOS RECURSOS FEDERALES QUE RECIBEN UNIVERSIDADES E INSTITUCIONES DE EDUCACIÓN MEDIA SUPERIOR Y SUPERIOR</t>
  </si>
  <si>
    <t>Fracción I</t>
  </si>
  <si>
    <t xml:space="preserve"> Fracción II</t>
  </si>
  <si>
    <t>Universidad / Institución</t>
  </si>
  <si>
    <t>Estructura de la Plantilla</t>
  </si>
  <si>
    <t>Categoria</t>
  </si>
  <si>
    <t>Costo unitario bruto (pesos)</t>
  </si>
  <si>
    <t>Responsabilidad laboral</t>
  </si>
  <si>
    <t>Ubicación</t>
  </si>
  <si>
    <t>Costo total de la plantilla (Pesos)</t>
  </si>
  <si>
    <t>DESTINO DE LOS RECURSOS FEDERALES QUE RECIBEN INIVERSIDADES E INSTITUCIONES DE EDUCACIÓN MEDIA SUPERIOR Y SUPERIOR</t>
  </si>
  <si>
    <t>Desglose del gasto corriente de operación</t>
  </si>
  <si>
    <t>Fracción III</t>
  </si>
  <si>
    <t>Servicios Generales</t>
  </si>
  <si>
    <t>Total</t>
  </si>
  <si>
    <t>Materiales y Suministros</t>
  </si>
  <si>
    <t xml:space="preserve">DESTINO DE LOS RECURSOS FEDERALES QUE RECIBEN UNIVERSIDADES E INSTITUCIONES DE EDUCACIÓN MEDIA SUPERIOR Y SUPERIOR </t>
  </si>
  <si>
    <t>Cifras acumuladas desde enero al periodo que se reporta</t>
  </si>
  <si>
    <t>Tipo de personal 1_/</t>
  </si>
  <si>
    <t>Número de plazas</t>
  </si>
  <si>
    <t>Gasto Corriente de Operación</t>
  </si>
  <si>
    <t>Fracción IV</t>
  </si>
  <si>
    <t>Número de Alumnos</t>
  </si>
  <si>
    <t>Otros</t>
  </si>
  <si>
    <t>Ciclo escolar</t>
  </si>
  <si>
    <t>Tipo de Servicio o Subsistema</t>
  </si>
  <si>
    <t xml:space="preserve">Inicio ó Fin </t>
  </si>
  <si>
    <t>MILLONES DE PESOS</t>
  </si>
  <si>
    <r>
      <t xml:space="preserve">Programas y cumplimiento de metas  </t>
    </r>
    <r>
      <rPr>
        <b/>
        <sz val="12"/>
        <rFont val="Arial"/>
        <family val="2"/>
      </rPr>
      <t>(Incluir Gasto Corriente e Inversion)</t>
    </r>
  </si>
  <si>
    <r>
      <t xml:space="preserve">Cifras acumuladas desde enero al periodo que se reporta </t>
    </r>
    <r>
      <rPr>
        <b/>
        <sz val="11"/>
        <color indexed="10"/>
        <rFont val="Arial"/>
        <family val="2"/>
      </rPr>
      <t>(PESOS)</t>
    </r>
  </si>
  <si>
    <t>Nivel Educativo  (Media Superior o Superior)</t>
  </si>
  <si>
    <t>Enero-Marzo</t>
  </si>
  <si>
    <t>En términos del artículo 42, fracción I del Decreto de Presupuesto de Egresos de la Federación para el Ejercicio Fiscal 2016</t>
  </si>
  <si>
    <t>En términos del artículo 42, fracción II del Decreto de Presupuesto de Egresos de la Federación para el Ejercicio Fiscal 2016</t>
  </si>
  <si>
    <t>En términos del artículo 42, fracción III, del Decreto de Presupuesto de Egresos de la Federación para el Ejercicio Fiscal 2016</t>
  </si>
  <si>
    <t>En términos del artículo 42, fracción V del Decreto de Presupuesto de Egresos de la Federación para el Ejercicio Fiscal 2016</t>
  </si>
  <si>
    <t>Abril</t>
  </si>
  <si>
    <t>Enero-Abril</t>
  </si>
  <si>
    <t>Enero-Mayo</t>
  </si>
  <si>
    <t>Enero-Junio</t>
  </si>
  <si>
    <t>Metas alcanzadas al período enero-junio</t>
  </si>
  <si>
    <t>Mayo</t>
  </si>
  <si>
    <t>Junio</t>
  </si>
  <si>
    <t>Acumulado
Enero-Junio</t>
  </si>
  <si>
    <t xml:space="preserve"> L4J Centro de Investigación y de Estudios Avanzados del I.P.N.</t>
  </si>
  <si>
    <t>O001.- Actividades de apoyo a la función pública y buen gobierno</t>
  </si>
  <si>
    <t>E010.- Servicios de educación superior y posgrado</t>
  </si>
  <si>
    <t>S243.- Programa nacional de becas</t>
  </si>
  <si>
    <t>M001.- Actividades de apoyo administrativo</t>
  </si>
  <si>
    <r>
      <t>La meta es</t>
    </r>
    <r>
      <rPr>
        <b/>
        <sz val="10"/>
        <rFont val="Arial"/>
        <family val="2"/>
      </rPr>
      <t xml:space="preserve"> PA</t>
    </r>
    <r>
      <rPr>
        <sz val="10"/>
        <rFont val="Arial"/>
        <family val="2"/>
      </rPr>
      <t xml:space="preserve"> y su calendario es constante, por lo que su avance es del 100% respecto a su programación trimestral constante.</t>
    </r>
  </si>
  <si>
    <t>E021.- Investigación científica y desarrollo tecnológico</t>
  </si>
  <si>
    <t>Fin</t>
  </si>
  <si>
    <t>Superior</t>
  </si>
  <si>
    <t>Posgrado</t>
  </si>
  <si>
    <r>
      <t xml:space="preserve">La meta anual programada es </t>
    </r>
    <r>
      <rPr>
        <b/>
        <sz val="10"/>
        <rFont val="Arial"/>
        <family val="2"/>
      </rPr>
      <t>PA</t>
    </r>
    <r>
      <rPr>
        <sz val="10"/>
        <rFont val="Arial"/>
        <family val="2"/>
      </rPr>
      <t xml:space="preserve"> con 6 auditorías; razón por lo que al cierre del mes de junio se reporta un avance de 2 auditorías realizadas.</t>
    </r>
  </si>
  <si>
    <r>
      <rPr>
        <b/>
        <sz val="10"/>
        <rFont val="Arial"/>
        <family val="2"/>
      </rPr>
      <t>Meta PIPP</t>
    </r>
    <r>
      <rPr>
        <sz val="10"/>
        <rFont val="Arial"/>
        <family val="2"/>
      </rPr>
      <t xml:space="preserve">, el Cinvestav coadyuva al logro de la meta de la MIR General a nivel de </t>
    </r>
    <r>
      <rPr>
        <b/>
        <sz val="10"/>
        <rFont val="Arial"/>
        <family val="2"/>
      </rPr>
      <t>Componente.</t>
    </r>
    <r>
      <rPr>
        <sz val="10"/>
        <rFont val="Arial"/>
        <family val="2"/>
      </rPr>
      <t xml:space="preserve">  Con cifras al cierre del segundo trimestre se encuentran acreditados con registro en el Programa Nacional de Posgrados de Calidad del CONACyT (PNPC), 63 programas de posgrado que se imparten en el Cinvestav; con este resultado la entidad superó en 1.6%, la meta anual comprometida de 62 programas acreditados de calidad.</t>
    </r>
  </si>
  <si>
    <r>
      <t>La meta es</t>
    </r>
    <r>
      <rPr>
        <b/>
        <sz val="10"/>
        <rFont val="Arial"/>
        <family val="2"/>
      </rPr>
      <t xml:space="preserve"> PIPP</t>
    </r>
    <r>
      <rPr>
        <sz val="10"/>
        <rFont val="Arial"/>
        <family val="2"/>
      </rPr>
      <t xml:space="preserve">, el Cinvestav coadyuva al cumplimiento de la meta de la MIR General a nivel de </t>
    </r>
    <r>
      <rPr>
        <b/>
        <sz val="10"/>
        <rFont val="Arial"/>
        <family val="2"/>
      </rPr>
      <t>Propósito.</t>
    </r>
    <r>
      <rPr>
        <sz val="10"/>
        <rFont val="Arial"/>
        <family val="2"/>
      </rPr>
      <t xml:space="preserve"> La meta de 371 alumnos apoyados es anual con cumplimiento al mes de diciembre 2016. Con cifras  al mes de junio se apoyaron a 95 alumnos de posgrado, lo que representa un avance del 25.6% de la meta anual programada.</t>
    </r>
  </si>
  <si>
    <r>
      <rPr>
        <b/>
        <sz val="10"/>
        <rFont val="Arial"/>
        <family val="2"/>
      </rPr>
      <t>Meta PIPP</t>
    </r>
    <r>
      <rPr>
        <sz val="10"/>
        <rFont val="Arial"/>
        <family val="2"/>
      </rPr>
      <t xml:space="preserve">, el Cinvestav coadyuva al logro de la meta de la MIR General a nivel de </t>
    </r>
    <r>
      <rPr>
        <b/>
        <sz val="10"/>
        <rFont val="Arial"/>
        <family val="2"/>
      </rPr>
      <t>Propósito.</t>
    </r>
    <r>
      <rPr>
        <sz val="10"/>
        <rFont val="Arial"/>
        <family val="2"/>
      </rPr>
      <t xml:space="preserve">  Con cifras al cierre del primer trimestre se atendieron a 2,678 alumnos inscritos en alguno de los programas de posgrado de calidad que se imparten en el Cinvestav; con este resultado, esta entidad superó en 1.1%, la meta acumulada comprometida al cierre de junio de atender 2,650 alumnos en programas de calidad.</t>
    </r>
  </si>
  <si>
    <r>
      <t>La meta es</t>
    </r>
    <r>
      <rPr>
        <b/>
        <sz val="10"/>
        <rFont val="Arial"/>
        <family val="2"/>
      </rPr>
      <t xml:space="preserve"> PIPP,</t>
    </r>
    <r>
      <rPr>
        <sz val="10"/>
        <rFont val="Arial"/>
        <family val="2"/>
      </rPr>
      <t xml:space="preserve"> el Cinvestav coadyuva al logro de la meta de la MIR General a nivel de</t>
    </r>
    <r>
      <rPr>
        <b/>
        <sz val="10"/>
        <rFont val="Arial"/>
        <family val="2"/>
      </rPr>
      <t xml:space="preserve"> Fin, </t>
    </r>
    <r>
      <rPr>
        <sz val="10"/>
        <rFont val="Arial"/>
        <family val="2"/>
      </rPr>
      <t>Al cierre del segundo trimestre del presente año se reporta un avance de 15 proyectos vinculados, de la meta anual de los 15 comprometidos al cierre de diciembre. esto se debe a que los 15 proyectos provienen del año anterior, por la razón de que son de carácter multianual.</t>
    </r>
  </si>
  <si>
    <r>
      <t>La meta es</t>
    </r>
    <r>
      <rPr>
        <b/>
        <sz val="10"/>
        <rFont val="Arial"/>
        <family val="2"/>
      </rPr>
      <t xml:space="preserve"> PIPP,</t>
    </r>
    <r>
      <rPr>
        <sz val="10"/>
        <rFont val="Arial"/>
        <family val="2"/>
      </rPr>
      <t xml:space="preserve"> el Cinvestav coadyuva al logro de la meta de la MIR General a nivel de</t>
    </r>
    <r>
      <rPr>
        <b/>
        <sz val="10"/>
        <rFont val="Arial"/>
        <family val="2"/>
      </rPr>
      <t xml:space="preserve"> Propósito, </t>
    </r>
    <r>
      <rPr>
        <sz val="10"/>
        <rFont val="Arial"/>
        <family val="2"/>
      </rPr>
      <t>Al cierre del segundo trimestre del presente año se reporta un avance de 548 proyectos en desarrollo, 26.0% por arriba de los 435 comprometidos al cierre de junio</t>
    </r>
  </si>
  <si>
    <r>
      <t>La meta es</t>
    </r>
    <r>
      <rPr>
        <b/>
        <sz val="10"/>
        <rFont val="Arial"/>
        <family val="2"/>
      </rPr>
      <t xml:space="preserve"> PIPP, </t>
    </r>
    <r>
      <rPr>
        <sz val="10"/>
        <rFont val="Arial"/>
        <family val="2"/>
      </rPr>
      <t>el Cinvestav coadyuva al cumplimiento de la meta de la MIR General a nivel de</t>
    </r>
    <r>
      <rPr>
        <b/>
        <sz val="10"/>
        <rFont val="Arial"/>
        <family val="2"/>
      </rPr>
      <t xml:space="preserve"> Componente 1</t>
    </r>
    <r>
      <rPr>
        <sz val="10"/>
        <rFont val="Arial"/>
        <family val="2"/>
      </rPr>
      <t>. Con cifras al cierre del mes de marzo del presente año se publicaron 704 artículos de las investigaciones en desarrollo, lo que representa un avance del  44.8%, de la meta anual comprometida de 1,570 investigaciones publicadas.</t>
    </r>
  </si>
  <si>
    <r>
      <t>La meta es</t>
    </r>
    <r>
      <rPr>
        <b/>
        <sz val="10"/>
        <rFont val="Arial"/>
        <family val="2"/>
      </rPr>
      <t xml:space="preserve"> PIPP</t>
    </r>
    <r>
      <rPr>
        <sz val="10"/>
        <rFont val="Arial"/>
        <family val="2"/>
      </rPr>
      <t xml:space="preserve">, el Cinvestav coadyuva al cumplimiento de la meta de la MIR General a nivel de </t>
    </r>
    <r>
      <rPr>
        <b/>
        <sz val="10"/>
        <rFont val="Arial"/>
        <family val="2"/>
      </rPr>
      <t>Componente</t>
    </r>
    <r>
      <rPr>
        <sz val="10"/>
        <rFont val="Arial"/>
        <family val="2"/>
      </rPr>
      <t>. Con cifras al mes de junio se apoyaron a 471 alumnos de posgrado de los 360 apoyos programados acumulados al presente trimestre (130+230), lo que representa el 30.8% por arriba de la meta programada.</t>
    </r>
  </si>
  <si>
    <t xml:space="preserve">Costo de la plantilla de personal </t>
  </si>
  <si>
    <t>UR: L4J   Centro de Investigación y de Estudios Avanzados del Instituto Politécnico Nacional</t>
  </si>
  <si>
    <t>Centro de Investigación y de Estudios Superiores del I.P.N.</t>
  </si>
  <si>
    <t>Administrativo, Técnico y Manual</t>
  </si>
  <si>
    <t>Operativo</t>
  </si>
  <si>
    <t>Base</t>
  </si>
  <si>
    <t>Distrito Federal</t>
  </si>
  <si>
    <t>Irapuato</t>
  </si>
  <si>
    <t>Saltillo</t>
  </si>
  <si>
    <t>Mérida</t>
  </si>
  <si>
    <t>Guadalajara</t>
  </si>
  <si>
    <t>Tlaxcala</t>
  </si>
  <si>
    <t>Tamaulipas</t>
  </si>
  <si>
    <t>Monterrey</t>
  </si>
  <si>
    <t>Querétaro</t>
  </si>
  <si>
    <t>AIH</t>
  </si>
  <si>
    <t>Auxiliar de Investigación</t>
  </si>
  <si>
    <t>Docente</t>
  </si>
  <si>
    <t>DOC</t>
  </si>
  <si>
    <t>Investigador</t>
  </si>
  <si>
    <t>MMYS</t>
  </si>
  <si>
    <t>Mando Medio y Superior</t>
  </si>
  <si>
    <t>Mando</t>
  </si>
  <si>
    <t>Confianza</t>
  </si>
  <si>
    <t>1_/ Tipo de personal: docente, no docente, administrativo o 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</si>
</sst>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_-;\-* #,##0_-;_-* &quot;-&quot;??_-;_-@_-"/>
  </numFmts>
  <fonts count="20" x14ac:knownFonts="1">
    <font>
      <sz val="10"/>
      <name val="Arial"/>
    </font>
    <font>
      <sz val="10"/>
      <name val="Arial"/>
      <family val="2"/>
    </font>
    <font>
      <sz val="8"/>
      <name val="Arial"/>
      <family val="2"/>
    </font>
    <font>
      <b/>
      <sz val="10"/>
      <name val="Arial"/>
      <family val="2"/>
    </font>
    <font>
      <b/>
      <sz val="8.5"/>
      <color indexed="9"/>
      <name val="Arial"/>
      <family val="2"/>
    </font>
    <font>
      <b/>
      <sz val="14"/>
      <name val="Arial"/>
      <family val="2"/>
    </font>
    <font>
      <b/>
      <sz val="11"/>
      <name val="Arial"/>
      <family val="2"/>
    </font>
    <font>
      <sz val="11"/>
      <name val="Arial"/>
      <family val="2"/>
    </font>
    <font>
      <b/>
      <sz val="10"/>
      <color indexed="9"/>
      <name val="Arial"/>
      <family val="2"/>
    </font>
    <font>
      <b/>
      <sz val="9"/>
      <color indexed="9"/>
      <name val="Arial"/>
      <family val="2"/>
    </font>
    <font>
      <sz val="10"/>
      <name val="Arial"/>
      <family val="2"/>
    </font>
    <font>
      <sz val="8"/>
      <name val="Arial"/>
      <family val="2"/>
    </font>
    <font>
      <sz val="10"/>
      <color indexed="8"/>
      <name val="Arial"/>
      <family val="2"/>
    </font>
    <font>
      <sz val="9"/>
      <name val="Arial"/>
      <family val="2"/>
    </font>
    <font>
      <b/>
      <sz val="12"/>
      <name val="Arial"/>
      <family val="2"/>
    </font>
    <font>
      <b/>
      <sz val="11"/>
      <color indexed="10"/>
      <name val="Arial"/>
      <family val="2"/>
    </font>
    <font>
      <sz val="10"/>
      <color theme="1"/>
      <name val="Arial"/>
      <family val="2"/>
    </font>
    <font>
      <b/>
      <sz val="12"/>
      <color rgb="FFFF0000"/>
      <name val="Arial"/>
      <family val="2"/>
    </font>
    <font>
      <sz val="12"/>
      <color rgb="FFFF0000"/>
      <name val="Arial"/>
      <family val="2"/>
    </font>
    <font>
      <sz val="10"/>
      <color theme="0"/>
      <name val="Arial"/>
      <family val="2"/>
    </font>
  </fonts>
  <fills count="5">
    <fill>
      <patternFill patternType="none"/>
    </fill>
    <fill>
      <patternFill patternType="gray125"/>
    </fill>
    <fill>
      <patternFill patternType="solid">
        <fgColor indexed="21"/>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right/>
      <top/>
      <bottom style="medium">
        <color indexed="64"/>
      </bottom>
      <diagonal/>
    </border>
    <border>
      <left/>
      <right/>
      <top style="thin">
        <color indexed="9"/>
      </top>
      <bottom style="thin">
        <color indexed="9"/>
      </bottom>
      <diagonal/>
    </border>
    <border>
      <left/>
      <right/>
      <top style="thin">
        <color indexed="9"/>
      </top>
      <bottom/>
      <diagonal/>
    </border>
    <border>
      <left/>
      <right/>
      <top/>
      <bottom style="thin">
        <color indexed="9"/>
      </bottom>
      <diagonal/>
    </border>
    <border>
      <left/>
      <right/>
      <top style="medium">
        <color indexed="64"/>
      </top>
      <bottom/>
      <diagonal/>
    </border>
  </borders>
  <cellStyleXfs count="5">
    <xf numFmtId="0" fontId="0" fillId="0" borderId="0"/>
    <xf numFmtId="0" fontId="10" fillId="0" borderId="0">
      <alignment wrapText="1"/>
    </xf>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33">
    <xf numFmtId="0" fontId="0" fillId="0" borderId="0" xfId="0"/>
    <xf numFmtId="0" fontId="0" fillId="0" borderId="1" xfId="0" applyBorder="1"/>
    <xf numFmtId="0" fontId="0" fillId="0" borderId="0" xfId="0" applyBorder="1"/>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0" fontId="6" fillId="0" borderId="0" xfId="0" applyFont="1" applyFill="1" applyAlignment="1">
      <alignment horizontal="center" vertical="center"/>
    </xf>
    <xf numFmtId="0" fontId="0" fillId="2" borderId="0" xfId="0" applyFill="1"/>
    <xf numFmtId="0" fontId="0" fillId="0" borderId="0" xfId="0" applyAlignment="1">
      <alignment wrapText="1"/>
    </xf>
    <xf numFmtId="0" fontId="3" fillId="0" borderId="0" xfId="0" applyFont="1" applyAlignment="1">
      <alignment wrapText="1"/>
    </xf>
    <xf numFmtId="0" fontId="0" fillId="0" borderId="0" xfId="0" applyAlignment="1"/>
    <xf numFmtId="0" fontId="8" fillId="2" borderId="0" xfId="0" applyFont="1" applyFill="1" applyBorder="1" applyAlignment="1"/>
    <xf numFmtId="0" fontId="9" fillId="2" borderId="0"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4" fontId="0" fillId="0" borderId="0" xfId="0" applyNumberFormat="1"/>
    <xf numFmtId="43" fontId="0" fillId="0" borderId="0" xfId="0" applyNumberFormat="1"/>
    <xf numFmtId="0" fontId="6" fillId="0" borderId="0" xfId="0" applyFont="1" applyFill="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43" fontId="1" fillId="0" borderId="0" xfId="2" applyFont="1"/>
    <xf numFmtId="0" fontId="10" fillId="0" borderId="0" xfId="0" applyFont="1" applyBorder="1" applyAlignment="1">
      <alignment horizontal="left"/>
    </xf>
    <xf numFmtId="0" fontId="12" fillId="0" borderId="0" xfId="0" applyFont="1"/>
    <xf numFmtId="3" fontId="0" fillId="0" borderId="0" xfId="2" applyNumberFormat="1" applyFont="1"/>
    <xf numFmtId="3" fontId="0" fillId="0" borderId="0" xfId="0" applyNumberFormat="1"/>
    <xf numFmtId="3" fontId="1" fillId="0" borderId="0" xfId="0" applyNumberFormat="1" applyFont="1"/>
    <xf numFmtId="4" fontId="0" fillId="0" borderId="0" xfId="0" applyNumberFormat="1" applyBorder="1"/>
    <xf numFmtId="0" fontId="4" fillId="2" borderId="0" xfId="0" applyFont="1" applyFill="1" applyBorder="1" applyAlignment="1">
      <alignment horizontal="center" vertical="center" wrapText="1"/>
    </xf>
    <xf numFmtId="0" fontId="12" fillId="0" borderId="0" xfId="0" applyFont="1" applyBorder="1"/>
    <xf numFmtId="0" fontId="4" fillId="2" borderId="4" xfId="0" applyFont="1" applyFill="1" applyBorder="1" applyAlignment="1">
      <alignment horizontal="center" vertical="center" wrapText="1"/>
    </xf>
    <xf numFmtId="0" fontId="6" fillId="0" borderId="0" xfId="0" applyFont="1" applyFill="1" applyAlignment="1">
      <alignment horizontal="left" vertical="center"/>
    </xf>
    <xf numFmtId="0" fontId="7" fillId="0" borderId="0" xfId="0" applyFont="1" applyFill="1" applyAlignment="1">
      <alignment horizontal="left" vertical="center"/>
    </xf>
    <xf numFmtId="0" fontId="0" fillId="0" borderId="0" xfId="0" applyAlignment="1">
      <alignment horizontal="center" wrapText="1"/>
    </xf>
    <xf numFmtId="0" fontId="0" fillId="0" borderId="0" xfId="0" applyAlignment="1">
      <alignment horizontal="center"/>
    </xf>
    <xf numFmtId="0" fontId="0" fillId="0" borderId="1" xfId="0" applyBorder="1" applyAlignment="1">
      <alignment horizontal="center"/>
    </xf>
    <xf numFmtId="0" fontId="4" fillId="3" borderId="0" xfId="0" applyFont="1" applyFill="1" applyAlignment="1">
      <alignment horizontal="center" vertical="center" wrapText="1"/>
    </xf>
    <xf numFmtId="0" fontId="4" fillId="3" borderId="0" xfId="0" applyFont="1" applyFill="1" applyBorder="1" applyAlignment="1">
      <alignment horizontal="center" vertical="center"/>
    </xf>
    <xf numFmtId="0" fontId="0" fillId="3" borderId="0" xfId="0" applyFill="1"/>
    <xf numFmtId="4" fontId="13" fillId="0" borderId="0" xfId="0" applyNumberFormat="1" applyFont="1" applyAlignment="1">
      <alignment vertical="center"/>
    </xf>
    <xf numFmtId="0" fontId="13" fillId="0" borderId="0" xfId="0" applyFont="1" applyAlignment="1">
      <alignment vertical="center"/>
    </xf>
    <xf numFmtId="0" fontId="0" fillId="0" borderId="0" xfId="0" applyFill="1" applyAlignment="1">
      <alignment vertical="center" wrapText="1"/>
    </xf>
    <xf numFmtId="3" fontId="1" fillId="0" borderId="0" xfId="0" applyNumberFormat="1" applyFont="1" applyFill="1"/>
    <xf numFmtId="0" fontId="13" fillId="0" borderId="0" xfId="0" applyFont="1" applyAlignment="1">
      <alignment vertical="top" wrapText="1"/>
    </xf>
    <xf numFmtId="0" fontId="13" fillId="0" borderId="0" xfId="0" applyFont="1" applyFill="1" applyAlignment="1">
      <alignment vertical="top" wrapText="1"/>
    </xf>
    <xf numFmtId="0" fontId="16" fillId="0" borderId="0" xfId="0" applyFont="1" applyBorder="1" applyAlignment="1">
      <alignment horizontal="left" vertical="center" wrapText="1"/>
    </xf>
    <xf numFmtId="0" fontId="1" fillId="0" borderId="0" xfId="0" applyFont="1" applyAlignment="1">
      <alignment horizontal="center"/>
    </xf>
    <xf numFmtId="43" fontId="0" fillId="0" borderId="0" xfId="2" applyFont="1"/>
    <xf numFmtId="43" fontId="3" fillId="0" borderId="0" xfId="2" applyFont="1" applyAlignment="1">
      <alignment horizontal="justify"/>
    </xf>
    <xf numFmtId="164" fontId="12" fillId="0" borderId="0" xfId="0" applyNumberFormat="1" applyFont="1" applyFill="1" applyBorder="1" applyAlignment="1">
      <alignment vertical="top" wrapText="1"/>
    </xf>
    <xf numFmtId="164" fontId="13" fillId="0" borderId="0" xfId="0" applyNumberFormat="1" applyFont="1" applyFill="1" applyAlignment="1">
      <alignment vertical="top"/>
    </xf>
    <xf numFmtId="164" fontId="13" fillId="0" borderId="0" xfId="0" applyNumberFormat="1" applyFont="1" applyAlignment="1">
      <alignment vertical="top"/>
    </xf>
    <xf numFmtId="164" fontId="1" fillId="0" borderId="0" xfId="0" applyNumberFormat="1" applyFont="1" applyFill="1" applyAlignment="1">
      <alignment vertical="top"/>
    </xf>
    <xf numFmtId="164" fontId="0" fillId="0" borderId="0" xfId="0" applyNumberFormat="1" applyAlignment="1">
      <alignment vertical="top"/>
    </xf>
    <xf numFmtId="0" fontId="0" fillId="0" borderId="0" xfId="2" quotePrefix="1" applyNumberFormat="1" applyFont="1" applyAlignment="1">
      <alignment horizontal="center"/>
    </xf>
    <xf numFmtId="0" fontId="1" fillId="2" borderId="0" xfId="3" applyFill="1"/>
    <xf numFmtId="0" fontId="8" fillId="2" borderId="0" xfId="3"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0" borderId="0" xfId="0" applyFont="1" applyAlignment="1">
      <alignment wrapText="1"/>
    </xf>
    <xf numFmtId="0" fontId="1" fillId="0" borderId="0" xfId="3" applyFont="1" applyBorder="1" applyAlignment="1">
      <alignment vertical="top" wrapText="1"/>
    </xf>
    <xf numFmtId="164" fontId="1" fillId="0" borderId="0" xfId="3" applyNumberFormat="1" applyBorder="1" applyAlignment="1">
      <alignment vertical="top"/>
    </xf>
    <xf numFmtId="164" fontId="1" fillId="0" borderId="0" xfId="3" applyNumberFormat="1" applyFill="1" applyBorder="1" applyAlignment="1">
      <alignment vertical="top"/>
    </xf>
    <xf numFmtId="0" fontId="1" fillId="0" borderId="0" xfId="3" applyBorder="1"/>
    <xf numFmtId="0" fontId="1" fillId="0" borderId="0" xfId="3" applyFont="1" applyFill="1" applyBorder="1" applyAlignment="1">
      <alignment vertical="top" wrapText="1"/>
    </xf>
    <xf numFmtId="0" fontId="1" fillId="0" borderId="0" xfId="3" applyFont="1" applyAlignment="1">
      <alignment horizontal="left" vertical="top" wrapText="1"/>
    </xf>
    <xf numFmtId="164" fontId="1" fillId="0" borderId="0" xfId="3" applyNumberFormat="1" applyFont="1" applyFill="1" applyAlignment="1">
      <alignment vertical="top"/>
    </xf>
    <xf numFmtId="164" fontId="1" fillId="0" borderId="0" xfId="3" applyNumberFormat="1" applyAlignment="1">
      <alignment vertical="top"/>
    </xf>
    <xf numFmtId="0" fontId="1" fillId="0" borderId="0" xfId="3"/>
    <xf numFmtId="164" fontId="1" fillId="0" borderId="0" xfId="3" applyNumberFormat="1"/>
    <xf numFmtId="0" fontId="1" fillId="0" borderId="0" xfId="3" applyFont="1" applyAlignment="1">
      <alignment vertical="top" wrapText="1"/>
    </xf>
    <xf numFmtId="164" fontId="1" fillId="0" borderId="0" xfId="3" applyNumberFormat="1" applyFill="1" applyAlignment="1">
      <alignment vertical="top"/>
    </xf>
    <xf numFmtId="0" fontId="1" fillId="0" borderId="0" xfId="3" applyAlignment="1">
      <alignment vertical="top"/>
    </xf>
    <xf numFmtId="164" fontId="0" fillId="0" borderId="0" xfId="0" applyNumberFormat="1"/>
    <xf numFmtId="0" fontId="1" fillId="0" borderId="0" xfId="0" applyFont="1" applyAlignment="1">
      <alignment vertical="top" wrapText="1"/>
    </xf>
    <xf numFmtId="43" fontId="12" fillId="0" borderId="0" xfId="2" applyFont="1" applyAlignment="1">
      <alignment vertical="top"/>
    </xf>
    <xf numFmtId="0" fontId="1" fillId="0" borderId="0" xfId="0" applyFont="1" applyAlignment="1">
      <alignment horizontal="left" vertical="top" wrapText="1"/>
    </xf>
    <xf numFmtId="0" fontId="0" fillId="0" borderId="0" xfId="0" applyAlignment="1">
      <alignment horizontal="center" vertical="top"/>
    </xf>
    <xf numFmtId="0" fontId="1" fillId="0" borderId="0" xfId="0" applyFont="1" applyAlignment="1">
      <alignment horizontal="center" vertical="top"/>
    </xf>
    <xf numFmtId="3" fontId="0" fillId="0" borderId="0" xfId="0" applyNumberFormat="1" applyAlignment="1">
      <alignment horizontal="center" vertical="top" wrapText="1"/>
    </xf>
    <xf numFmtId="0" fontId="0" fillId="0" borderId="0" xfId="0" applyAlignment="1">
      <alignment horizontal="center" vertical="top" wrapText="1"/>
    </xf>
    <xf numFmtId="3" fontId="1" fillId="0" borderId="0" xfId="0" applyNumberFormat="1" applyFont="1" applyAlignment="1">
      <alignment vertical="top"/>
    </xf>
    <xf numFmtId="4" fontId="12" fillId="0" borderId="0" xfId="0" applyNumberFormat="1" applyFont="1" applyBorder="1" applyAlignment="1">
      <alignment vertical="top"/>
    </xf>
    <xf numFmtId="4" fontId="12" fillId="0" borderId="0" xfId="0" applyNumberFormat="1" applyFont="1" applyAlignment="1">
      <alignment vertical="top"/>
    </xf>
    <xf numFmtId="0" fontId="19" fillId="0" borderId="0" xfId="3" applyFont="1"/>
    <xf numFmtId="0" fontId="6" fillId="0" borderId="0" xfId="3" applyFont="1" applyFill="1" applyAlignment="1">
      <alignment vertical="center" wrapText="1"/>
    </xf>
    <xf numFmtId="0" fontId="7" fillId="0" borderId="0" xfId="3" applyFont="1" applyFill="1" applyAlignment="1">
      <alignment horizontal="left" vertical="center" wrapText="1"/>
    </xf>
    <xf numFmtId="0" fontId="19" fillId="0" borderId="0" xfId="3" applyFont="1" applyFill="1"/>
    <xf numFmtId="0" fontId="6" fillId="0" borderId="0" xfId="3" applyFont="1" applyFill="1" applyAlignment="1">
      <alignment horizontal="center" vertical="center"/>
    </xf>
    <xf numFmtId="0" fontId="1" fillId="0" borderId="0" xfId="3" applyFill="1"/>
    <xf numFmtId="0" fontId="8" fillId="2" borderId="0" xfId="3" applyFont="1" applyFill="1" applyBorder="1" applyAlignment="1">
      <alignment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3" fillId="2" borderId="0" xfId="3" applyFont="1" applyFill="1" applyAlignment="1">
      <alignment horizontal="center"/>
    </xf>
    <xf numFmtId="0" fontId="1" fillId="0" borderId="0" xfId="3" applyAlignment="1">
      <alignment vertical="center" wrapText="1"/>
    </xf>
    <xf numFmtId="0" fontId="1" fillId="0" borderId="0" xfId="3" applyAlignment="1">
      <alignment wrapText="1"/>
    </xf>
    <xf numFmtId="3" fontId="1" fillId="0" borderId="0" xfId="3" applyNumberFormat="1" applyFill="1" applyAlignment="1">
      <alignment horizontal="right"/>
    </xf>
    <xf numFmtId="0" fontId="1" fillId="0" borderId="0" xfId="3" applyAlignment="1">
      <alignment horizontal="right" vertical="top"/>
    </xf>
    <xf numFmtId="165" fontId="1" fillId="0" borderId="0" xfId="4" applyNumberFormat="1" applyFill="1"/>
    <xf numFmtId="165" fontId="1" fillId="0" borderId="0" xfId="4" applyNumberFormat="1"/>
    <xf numFmtId="165" fontId="1" fillId="4" borderId="0" xfId="4" applyNumberFormat="1" applyFill="1"/>
    <xf numFmtId="165" fontId="1" fillId="0" borderId="0" xfId="3" applyNumberFormat="1"/>
    <xf numFmtId="0" fontId="1" fillId="0" borderId="1" xfId="3" applyBorder="1"/>
    <xf numFmtId="165" fontId="2" fillId="0" borderId="0" xfId="3" applyNumberFormat="1" applyFont="1" applyBorder="1" applyAlignment="1">
      <alignment horizontal="left"/>
    </xf>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17" fillId="0" borderId="0" xfId="0" applyFont="1" applyFill="1" applyAlignment="1">
      <alignment vertical="center"/>
    </xf>
    <xf numFmtId="0" fontId="18" fillId="0" borderId="0" xfId="0" applyFont="1" applyFill="1" applyAlignment="1">
      <alignment vertical="center"/>
    </xf>
    <xf numFmtId="0" fontId="5" fillId="0" borderId="0" xfId="0" applyFont="1" applyFill="1" applyAlignment="1">
      <alignment horizontal="center" vertical="center"/>
    </xf>
    <xf numFmtId="0" fontId="8" fillId="2" borderId="0" xfId="3" applyFont="1" applyFill="1" applyAlignment="1">
      <alignment horizontal="center" vertical="center" wrapTex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1" fillId="0" borderId="5" xfId="3" applyFont="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0" fontId="7" fillId="0" borderId="0" xfId="3" applyFont="1" applyFill="1" applyAlignment="1">
      <alignment horizontal="left" vertical="center" wrapText="1"/>
    </xf>
    <xf numFmtId="0" fontId="6" fillId="0" borderId="0" xfId="3" applyFont="1" applyFill="1" applyAlignment="1">
      <alignment horizontal="left" vertical="center"/>
    </xf>
    <xf numFmtId="0" fontId="6" fillId="0" borderId="0" xfId="3" applyFont="1" applyAlignment="1">
      <alignment horizontal="left"/>
    </xf>
    <xf numFmtId="0" fontId="5" fillId="0" borderId="0" xfId="3" applyFont="1" applyFill="1" applyAlignment="1">
      <alignment horizontal="center" vertical="center"/>
    </xf>
    <xf numFmtId="0" fontId="5"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justify"/>
    </xf>
    <xf numFmtId="0" fontId="3" fillId="0" borderId="0" xfId="0" applyFont="1" applyAlignment="1">
      <alignment horizontal="left"/>
    </xf>
    <xf numFmtId="0" fontId="9" fillId="2" borderId="2" xfId="0" applyFont="1" applyFill="1" applyBorder="1" applyAlignment="1">
      <alignment horizontal="center" vertical="center" wrapText="1"/>
    </xf>
    <xf numFmtId="0" fontId="8" fillId="2" borderId="4" xfId="0" applyFont="1" applyFill="1" applyBorder="1" applyAlignment="1">
      <alignment horizontal="center"/>
    </xf>
    <xf numFmtId="0" fontId="9" fillId="2" borderId="0" xfId="0" applyFont="1" applyFill="1" applyAlignment="1">
      <alignment horizontal="center" vertical="center" wrapText="1"/>
    </xf>
    <xf numFmtId="0" fontId="2" fillId="0" borderId="5" xfId="0" applyFont="1" applyBorder="1" applyAlignment="1">
      <alignment horizontal="left"/>
    </xf>
    <xf numFmtId="0" fontId="6" fillId="0" borderId="0" xfId="0" applyFont="1" applyFill="1" applyAlignment="1">
      <alignment vertical="center"/>
    </xf>
    <xf numFmtId="0" fontId="7" fillId="0" borderId="0" xfId="0" applyFont="1" applyFill="1" applyAlignment="1">
      <alignment vertical="center"/>
    </xf>
  </cellXfs>
  <cellStyles count="5">
    <cellStyle name="Custom - Modelo8" xfId="1"/>
    <cellStyle name="Millares" xfId="2" builtinId="3"/>
    <cellStyle name="Millares 2" xfId="4"/>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topLeftCell="A4" zoomScaleNormal="100" workbookViewId="0">
      <selection activeCell="H11" sqref="H11:J14"/>
    </sheetView>
  </sheetViews>
  <sheetFormatPr baseColWidth="10" defaultRowHeight="12.75" x14ac:dyDescent="0.2"/>
  <cols>
    <col min="1" max="1" width="28.7109375" customWidth="1"/>
    <col min="2" max="2" width="16.7109375" bestFit="1" customWidth="1"/>
    <col min="3" max="3" width="12.42578125" bestFit="1" customWidth="1"/>
    <col min="4" max="4" width="15.28515625" bestFit="1" customWidth="1"/>
    <col min="5" max="5" width="13.85546875" bestFit="1" customWidth="1"/>
    <col min="6" max="6" width="1.5703125" customWidth="1"/>
    <col min="7" max="7" width="59.140625" customWidth="1"/>
  </cols>
  <sheetData>
    <row r="1" spans="1:7" ht="35.25" customHeight="1" x14ac:dyDescent="0.2">
      <c r="A1" s="107" t="s">
        <v>3</v>
      </c>
      <c r="B1" s="107"/>
      <c r="C1" s="107"/>
      <c r="D1" s="107"/>
      <c r="E1" s="107"/>
      <c r="F1" s="107"/>
      <c r="G1" s="107"/>
    </row>
    <row r="2" spans="1:7" ht="14.25" customHeight="1" x14ac:dyDescent="0.2">
      <c r="A2" s="108" t="s">
        <v>35</v>
      </c>
      <c r="B2" s="108"/>
      <c r="C2" s="109"/>
      <c r="D2" s="109"/>
      <c r="E2" s="109"/>
      <c r="F2" s="109"/>
      <c r="G2" s="109"/>
    </row>
    <row r="3" spans="1:7" ht="15.75" customHeight="1" x14ac:dyDescent="0.2">
      <c r="A3" s="108" t="s">
        <v>31</v>
      </c>
      <c r="B3" s="108"/>
      <c r="C3" s="109"/>
      <c r="D3" s="109"/>
      <c r="E3" s="109"/>
      <c r="F3" s="109"/>
      <c r="G3" s="109"/>
    </row>
    <row r="4" spans="1:7" ht="15" customHeight="1" x14ac:dyDescent="0.2">
      <c r="A4" s="16" t="s">
        <v>20</v>
      </c>
      <c r="B4" s="16"/>
      <c r="C4" s="16"/>
      <c r="D4" s="16"/>
      <c r="E4" s="16"/>
      <c r="F4" s="16"/>
      <c r="G4" s="16"/>
    </row>
    <row r="5" spans="1:7" ht="14.25" customHeight="1" x14ac:dyDescent="0.2">
      <c r="A5" s="110" t="s">
        <v>30</v>
      </c>
      <c r="B5" s="110"/>
      <c r="C5" s="111"/>
      <c r="D5" s="111"/>
      <c r="E5" s="111"/>
      <c r="F5" s="111"/>
      <c r="G5" s="111"/>
    </row>
    <row r="6" spans="1:7" ht="22.5" customHeight="1" x14ac:dyDescent="0.2">
      <c r="A6" s="112" t="s">
        <v>4</v>
      </c>
      <c r="B6" s="112"/>
      <c r="C6" s="112"/>
      <c r="D6" s="112"/>
      <c r="E6" s="112"/>
      <c r="F6" s="112"/>
      <c r="G6" s="112"/>
    </row>
    <row r="7" spans="1:7" ht="30" customHeight="1" x14ac:dyDescent="0.2">
      <c r="A7" s="104" t="s">
        <v>6</v>
      </c>
      <c r="B7" s="104" t="s">
        <v>0</v>
      </c>
      <c r="C7" s="105" t="s">
        <v>1</v>
      </c>
      <c r="D7" s="105"/>
      <c r="E7" s="105"/>
      <c r="F7" s="4"/>
      <c r="G7" s="106" t="s">
        <v>43</v>
      </c>
    </row>
    <row r="8" spans="1:7" ht="30.75" customHeight="1" x14ac:dyDescent="0.2">
      <c r="A8" s="104"/>
      <c r="B8" s="104"/>
      <c r="C8" s="29" t="s">
        <v>40</v>
      </c>
      <c r="D8" s="29" t="s">
        <v>41</v>
      </c>
      <c r="E8" s="29" t="s">
        <v>42</v>
      </c>
      <c r="F8" s="3"/>
      <c r="G8" s="106"/>
    </row>
    <row r="9" spans="1:7" x14ac:dyDescent="0.2">
      <c r="A9" s="8"/>
      <c r="B9" s="42"/>
      <c r="C9" s="43"/>
      <c r="D9" s="43"/>
      <c r="E9" s="25"/>
      <c r="F9" s="14"/>
      <c r="G9" s="18"/>
    </row>
    <row r="10" spans="1:7" s="41" customFormat="1" x14ac:dyDescent="0.2">
      <c r="A10" s="44"/>
      <c r="B10" s="45"/>
      <c r="C10" s="50"/>
      <c r="D10" s="51"/>
      <c r="E10" s="52"/>
      <c r="F10" s="40"/>
      <c r="G10" s="46"/>
    </row>
    <row r="11" spans="1:7" ht="51" x14ac:dyDescent="0.2">
      <c r="A11" s="74" t="s">
        <v>47</v>
      </c>
      <c r="B11" s="60" t="s">
        <v>48</v>
      </c>
      <c r="C11" s="61">
        <v>1.1000000000000001</v>
      </c>
      <c r="D11" s="62">
        <v>1.3</v>
      </c>
      <c r="E11" s="61">
        <v>2</v>
      </c>
      <c r="F11" s="63"/>
      <c r="G11" s="64" t="s">
        <v>57</v>
      </c>
    </row>
    <row r="12" spans="1:7" x14ac:dyDescent="0.2">
      <c r="B12" s="60"/>
      <c r="C12" s="61"/>
      <c r="D12" s="61"/>
      <c r="E12" s="61"/>
      <c r="F12" s="63"/>
      <c r="G12" s="64"/>
    </row>
    <row r="13" spans="1:7" x14ac:dyDescent="0.2">
      <c r="B13" s="42"/>
      <c r="C13" s="50"/>
      <c r="D13" s="53"/>
      <c r="E13" s="54"/>
      <c r="G13" s="64"/>
    </row>
    <row r="14" spans="1:7" ht="89.25" x14ac:dyDescent="0.2">
      <c r="B14" s="65" t="s">
        <v>49</v>
      </c>
      <c r="C14" s="66">
        <v>327.7</v>
      </c>
      <c r="D14" s="67">
        <v>387.2</v>
      </c>
      <c r="E14" s="67">
        <v>488.9</v>
      </c>
      <c r="F14" s="63"/>
      <c r="G14" s="64" t="s">
        <v>60</v>
      </c>
    </row>
    <row r="15" spans="1:7" ht="89.25" x14ac:dyDescent="0.2">
      <c r="B15" s="68"/>
      <c r="C15" s="69"/>
      <c r="D15" s="69"/>
      <c r="E15" s="69"/>
      <c r="F15" s="68"/>
      <c r="G15" s="64" t="s">
        <v>58</v>
      </c>
    </row>
    <row r="16" spans="1:7" x14ac:dyDescent="0.2">
      <c r="B16" s="68"/>
      <c r="C16" s="69"/>
      <c r="D16" s="69"/>
      <c r="E16" s="69"/>
      <c r="F16" s="68"/>
      <c r="G16" s="64"/>
    </row>
    <row r="17" spans="2:7" x14ac:dyDescent="0.2">
      <c r="B17" s="68"/>
      <c r="C17" s="69"/>
      <c r="D17" s="69"/>
      <c r="E17" s="69"/>
      <c r="F17" s="68"/>
      <c r="G17" s="64"/>
    </row>
    <row r="18" spans="2:7" ht="76.5" x14ac:dyDescent="0.2">
      <c r="B18" s="70" t="s">
        <v>50</v>
      </c>
      <c r="C18" s="71">
        <v>3.7</v>
      </c>
      <c r="D18" s="67">
        <v>4.8</v>
      </c>
      <c r="E18" s="67">
        <v>5.7</v>
      </c>
      <c r="F18" s="68"/>
      <c r="G18" s="64" t="s">
        <v>59</v>
      </c>
    </row>
    <row r="19" spans="2:7" ht="63.75" x14ac:dyDescent="0.2">
      <c r="B19" s="68"/>
      <c r="C19" s="69"/>
      <c r="D19" s="69"/>
      <c r="E19" s="69"/>
      <c r="F19" s="68"/>
      <c r="G19" s="64" t="s">
        <v>64</v>
      </c>
    </row>
    <row r="20" spans="2:7" x14ac:dyDescent="0.2">
      <c r="B20" s="68"/>
      <c r="C20" s="69"/>
      <c r="D20" s="69"/>
      <c r="E20" s="69"/>
      <c r="F20" s="68"/>
      <c r="G20" s="64"/>
    </row>
    <row r="21" spans="2:7" x14ac:dyDescent="0.2">
      <c r="B21" s="68"/>
      <c r="C21" s="69"/>
      <c r="D21" s="69"/>
      <c r="E21" s="69"/>
      <c r="F21" s="68"/>
      <c r="G21" s="64"/>
    </row>
    <row r="22" spans="2:7" ht="51" x14ac:dyDescent="0.2">
      <c r="B22" s="70" t="s">
        <v>51</v>
      </c>
      <c r="C22" s="71">
        <v>5.9</v>
      </c>
      <c r="D22" s="67">
        <v>7</v>
      </c>
      <c r="E22" s="67">
        <v>9.1999999999999993</v>
      </c>
      <c r="F22" s="68"/>
      <c r="G22" s="64" t="s">
        <v>52</v>
      </c>
    </row>
    <row r="23" spans="2:7" x14ac:dyDescent="0.2">
      <c r="B23" s="68"/>
      <c r="C23" s="69"/>
      <c r="D23" s="69"/>
      <c r="E23" s="69"/>
      <c r="F23" s="68"/>
      <c r="G23" s="64"/>
    </row>
    <row r="24" spans="2:7" x14ac:dyDescent="0.2">
      <c r="B24" s="68"/>
      <c r="C24" s="69"/>
      <c r="D24" s="69"/>
      <c r="E24" s="69"/>
      <c r="F24" s="68"/>
      <c r="G24" s="64"/>
    </row>
    <row r="25" spans="2:7" ht="76.5" x14ac:dyDescent="0.2">
      <c r="B25" s="70" t="s">
        <v>53</v>
      </c>
      <c r="C25" s="67">
        <v>421.6</v>
      </c>
      <c r="D25" s="67">
        <v>535</v>
      </c>
      <c r="E25" s="67">
        <v>624.6</v>
      </c>
      <c r="F25" s="68"/>
      <c r="G25" s="64" t="s">
        <v>61</v>
      </c>
    </row>
    <row r="26" spans="2:7" x14ac:dyDescent="0.2">
      <c r="B26" s="68"/>
      <c r="C26" s="72"/>
      <c r="D26" s="72"/>
      <c r="E26" s="72"/>
      <c r="F26" s="68"/>
      <c r="G26" s="64"/>
    </row>
    <row r="27" spans="2:7" ht="63.75" x14ac:dyDescent="0.2">
      <c r="B27" s="68"/>
      <c r="C27" s="72"/>
      <c r="D27" s="72"/>
      <c r="E27" s="72"/>
      <c r="F27" s="68"/>
      <c r="G27" s="64" t="s">
        <v>62</v>
      </c>
    </row>
    <row r="28" spans="2:7" x14ac:dyDescent="0.2">
      <c r="C28" s="73"/>
      <c r="D28" s="73"/>
      <c r="E28" s="73"/>
      <c r="G28" s="64"/>
    </row>
    <row r="29" spans="2:7" ht="76.5" x14ac:dyDescent="0.2">
      <c r="C29" s="26"/>
      <c r="E29" s="26"/>
      <c r="G29" s="64" t="s">
        <v>63</v>
      </c>
    </row>
    <row r="30" spans="2:7" x14ac:dyDescent="0.2">
      <c r="G30" s="64"/>
    </row>
    <row r="31" spans="2:7" x14ac:dyDescent="0.2">
      <c r="C31" s="73">
        <f t="shared" ref="C31:D31" si="0">SUM(C11:C29)</f>
        <v>760</v>
      </c>
      <c r="D31" s="73">
        <f t="shared" si="0"/>
        <v>935.3</v>
      </c>
      <c r="E31" s="73">
        <f>SUM(E11:E29)</f>
        <v>1130.4000000000001</v>
      </c>
    </row>
  </sheetData>
  <mergeCells count="9">
    <mergeCell ref="A7:A8"/>
    <mergeCell ref="B7:B8"/>
    <mergeCell ref="C7:E7"/>
    <mergeCell ref="G7:G8"/>
    <mergeCell ref="A1:G1"/>
    <mergeCell ref="A2:G2"/>
    <mergeCell ref="A5:G5"/>
    <mergeCell ref="A3:G3"/>
    <mergeCell ref="A6:G6"/>
  </mergeCells>
  <phoneticPr fontId="2" type="noConversion"/>
  <printOptions horizontalCentered="1"/>
  <pageMargins left="0" right="0" top="0.39370078740157483" bottom="0.39370078740157483" header="0" footer="0"/>
  <pageSetup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6"/>
  <sheetViews>
    <sheetView topLeftCell="C37" workbookViewId="0">
      <selection activeCell="S45" sqref="S45:V46"/>
    </sheetView>
  </sheetViews>
  <sheetFormatPr baseColWidth="10" defaultColWidth="11.42578125" defaultRowHeight="12.75" x14ac:dyDescent="0.2"/>
  <cols>
    <col min="1" max="1" width="1.42578125" style="84" customWidth="1"/>
    <col min="2" max="2" width="20" style="68" customWidth="1"/>
    <col min="3" max="3" width="19.5703125" style="68" customWidth="1"/>
    <col min="4" max="4" width="1.5703125" style="68" customWidth="1"/>
    <col min="5" max="5" width="15.7109375" style="68" customWidth="1"/>
    <col min="6" max="6" width="2.28515625" style="68" customWidth="1"/>
    <col min="7" max="8" width="10.85546875" style="68" customWidth="1"/>
    <col min="9" max="9" width="12" style="68" customWidth="1"/>
    <col min="10" max="10" width="1.28515625" style="68" customWidth="1"/>
    <col min="11" max="12" width="10.85546875" style="68" customWidth="1"/>
    <col min="13" max="13" width="11.7109375" style="68" customWidth="1"/>
    <col min="14" max="14" width="1.5703125" style="68" customWidth="1"/>
    <col min="15" max="15" width="19.42578125" style="68" customWidth="1"/>
    <col min="16" max="16" width="1.7109375" style="68" customWidth="1"/>
    <col min="17" max="17" width="16.85546875" style="68" customWidth="1"/>
    <col min="18" max="18" width="1.42578125" style="68" customWidth="1"/>
    <col min="19" max="19" width="15.28515625" style="68" customWidth="1"/>
    <col min="20" max="21" width="14.85546875" style="68" customWidth="1"/>
    <col min="22" max="22" width="18" style="68" customWidth="1"/>
    <col min="23" max="16384" width="11.42578125" style="68"/>
  </cols>
  <sheetData>
    <row r="1" spans="1:22" ht="18.75" customHeight="1" x14ac:dyDescent="0.2">
      <c r="B1" s="117" t="s">
        <v>19</v>
      </c>
      <c r="C1" s="117"/>
      <c r="D1" s="117"/>
      <c r="E1" s="117"/>
      <c r="F1" s="117"/>
      <c r="G1" s="117"/>
      <c r="H1" s="117"/>
      <c r="I1" s="117"/>
      <c r="J1" s="117"/>
      <c r="K1" s="117"/>
      <c r="L1" s="117"/>
      <c r="M1" s="117"/>
      <c r="N1" s="117"/>
      <c r="O1" s="117"/>
      <c r="P1" s="117"/>
      <c r="Q1" s="117"/>
      <c r="R1" s="117"/>
      <c r="S1" s="117"/>
      <c r="T1" s="117"/>
      <c r="U1" s="117"/>
      <c r="V1" s="85"/>
    </row>
    <row r="2" spans="1:22" ht="15" customHeight="1" x14ac:dyDescent="0.2">
      <c r="B2" s="118" t="s">
        <v>36</v>
      </c>
      <c r="C2" s="119"/>
      <c r="D2" s="119"/>
      <c r="E2" s="119"/>
      <c r="F2" s="119"/>
      <c r="G2" s="119"/>
      <c r="H2" s="119"/>
      <c r="I2" s="119"/>
      <c r="J2" s="119"/>
      <c r="K2" s="119"/>
      <c r="L2" s="119"/>
      <c r="M2" s="119"/>
      <c r="N2" s="119"/>
      <c r="O2" s="119"/>
      <c r="P2" s="119"/>
      <c r="Q2" s="119"/>
      <c r="R2" s="119"/>
      <c r="S2" s="119"/>
      <c r="T2" s="119"/>
      <c r="U2" s="119"/>
      <c r="V2" s="86"/>
    </row>
    <row r="3" spans="1:22" ht="15" customHeight="1" x14ac:dyDescent="0.2">
      <c r="B3" s="118" t="s">
        <v>65</v>
      </c>
      <c r="C3" s="119"/>
      <c r="D3" s="119"/>
      <c r="E3" s="119"/>
      <c r="F3" s="119"/>
      <c r="G3" s="119"/>
      <c r="H3" s="119"/>
      <c r="I3" s="119"/>
      <c r="J3" s="119"/>
      <c r="K3" s="119"/>
      <c r="L3" s="119"/>
      <c r="M3" s="119"/>
      <c r="N3" s="119"/>
      <c r="O3" s="119"/>
      <c r="P3" s="119"/>
      <c r="Q3" s="119"/>
      <c r="R3" s="119"/>
      <c r="S3" s="86"/>
      <c r="T3" s="86"/>
      <c r="U3" s="86"/>
      <c r="V3" s="86"/>
    </row>
    <row r="4" spans="1:22" ht="4.5" customHeight="1" x14ac:dyDescent="0.2">
      <c r="B4" s="120"/>
      <c r="C4" s="120"/>
      <c r="D4" s="120"/>
      <c r="E4" s="120"/>
      <c r="F4" s="120"/>
      <c r="G4" s="120"/>
      <c r="H4" s="120"/>
      <c r="I4" s="120"/>
      <c r="J4" s="120"/>
      <c r="K4" s="120"/>
      <c r="L4" s="120"/>
      <c r="M4" s="120"/>
      <c r="N4" s="120"/>
      <c r="O4" s="120"/>
      <c r="P4" s="120"/>
      <c r="Q4" s="120"/>
      <c r="R4" s="120"/>
      <c r="S4" s="120"/>
      <c r="T4" s="120"/>
      <c r="U4" s="120"/>
      <c r="V4" s="120"/>
    </row>
    <row r="5" spans="1:22" ht="14.25" customHeight="1" x14ac:dyDescent="0.25">
      <c r="B5" s="121" t="s">
        <v>66</v>
      </c>
      <c r="C5" s="121"/>
      <c r="D5" s="121"/>
      <c r="E5" s="121"/>
      <c r="F5" s="121"/>
      <c r="G5" s="121"/>
      <c r="H5" s="121"/>
      <c r="I5" s="121"/>
      <c r="J5" s="121"/>
      <c r="K5" s="121"/>
      <c r="L5" s="121"/>
      <c r="M5" s="121"/>
      <c r="N5" s="121"/>
      <c r="O5" s="121"/>
      <c r="P5" s="121"/>
      <c r="Q5" s="121"/>
      <c r="R5" s="121"/>
      <c r="S5" s="121"/>
      <c r="T5" s="121"/>
      <c r="U5" s="121"/>
      <c r="V5" s="121"/>
    </row>
    <row r="6" spans="1:22" s="89" customFormat="1" ht="18" x14ac:dyDescent="0.2">
      <c r="A6" s="87"/>
      <c r="B6" s="122" t="s">
        <v>5</v>
      </c>
      <c r="C6" s="122"/>
      <c r="D6" s="122"/>
      <c r="E6" s="122"/>
      <c r="F6" s="122"/>
      <c r="G6" s="122"/>
      <c r="H6" s="122"/>
      <c r="I6" s="122"/>
      <c r="J6" s="122"/>
      <c r="K6" s="122"/>
      <c r="L6" s="122"/>
      <c r="M6" s="122"/>
      <c r="N6" s="122"/>
      <c r="O6" s="122"/>
      <c r="P6" s="122"/>
      <c r="Q6" s="122"/>
      <c r="R6" s="122"/>
      <c r="S6" s="122"/>
      <c r="T6" s="122"/>
      <c r="U6" s="122"/>
      <c r="V6" s="88"/>
    </row>
    <row r="7" spans="1:22" ht="30" customHeight="1" x14ac:dyDescent="0.2">
      <c r="B7" s="113" t="s">
        <v>6</v>
      </c>
      <c r="C7" s="114" t="s">
        <v>7</v>
      </c>
      <c r="D7" s="114"/>
      <c r="E7" s="114"/>
      <c r="F7" s="114"/>
      <c r="G7" s="114"/>
      <c r="H7" s="114"/>
      <c r="I7" s="114"/>
      <c r="J7" s="114"/>
      <c r="K7" s="114"/>
      <c r="L7" s="114"/>
      <c r="M7" s="114"/>
      <c r="N7" s="114"/>
      <c r="O7" s="114"/>
      <c r="P7" s="114"/>
      <c r="Q7" s="114"/>
      <c r="R7" s="90"/>
      <c r="S7" s="90"/>
      <c r="T7" s="90"/>
      <c r="U7" s="90"/>
      <c r="V7" s="57"/>
    </row>
    <row r="8" spans="1:22" ht="25.5" customHeight="1" x14ac:dyDescent="0.2">
      <c r="B8" s="113"/>
      <c r="C8" s="91" t="s">
        <v>8</v>
      </c>
      <c r="D8" s="92"/>
      <c r="E8" s="91" t="s">
        <v>21</v>
      </c>
      <c r="F8" s="92"/>
      <c r="G8" s="115" t="s">
        <v>9</v>
      </c>
      <c r="H8" s="115"/>
      <c r="I8" s="115"/>
      <c r="J8" s="92"/>
      <c r="K8" s="115" t="s">
        <v>22</v>
      </c>
      <c r="L8" s="115"/>
      <c r="M8" s="115"/>
      <c r="N8" s="92"/>
      <c r="O8" s="91" t="s">
        <v>10</v>
      </c>
      <c r="P8" s="92"/>
      <c r="Q8" s="91" t="s">
        <v>11</v>
      </c>
      <c r="R8" s="57"/>
      <c r="S8" s="114" t="s">
        <v>12</v>
      </c>
      <c r="T8" s="114"/>
      <c r="U8" s="114"/>
      <c r="V8" s="114"/>
    </row>
    <row r="9" spans="1:22" ht="27.75" customHeight="1" x14ac:dyDescent="0.2">
      <c r="B9" s="93"/>
      <c r="C9" s="56"/>
      <c r="D9" s="56"/>
      <c r="E9" s="56"/>
      <c r="F9" s="56"/>
      <c r="G9" s="92" t="s">
        <v>39</v>
      </c>
      <c r="H9" s="92" t="s">
        <v>44</v>
      </c>
      <c r="I9" s="92" t="s">
        <v>45</v>
      </c>
      <c r="J9" s="56"/>
      <c r="K9" s="92" t="s">
        <v>39</v>
      </c>
      <c r="L9" s="92" t="s">
        <v>44</v>
      </c>
      <c r="M9" s="92" t="s">
        <v>45</v>
      </c>
      <c r="N9" s="56"/>
      <c r="O9" s="56"/>
      <c r="P9" s="56"/>
      <c r="Q9" s="56"/>
      <c r="R9" s="56"/>
      <c r="S9" s="92" t="s">
        <v>39</v>
      </c>
      <c r="T9" s="92" t="s">
        <v>44</v>
      </c>
      <c r="U9" s="92" t="s">
        <v>45</v>
      </c>
      <c r="V9" s="57" t="s">
        <v>46</v>
      </c>
    </row>
    <row r="10" spans="1:22" ht="25.5" customHeight="1" x14ac:dyDescent="0.2">
      <c r="B10" s="94" t="s">
        <v>67</v>
      </c>
      <c r="C10" s="95" t="s">
        <v>68</v>
      </c>
      <c r="E10" s="68" t="s">
        <v>69</v>
      </c>
      <c r="F10" s="72"/>
      <c r="G10" s="96">
        <v>30311</v>
      </c>
      <c r="H10" s="96">
        <v>25363</v>
      </c>
      <c r="I10" s="96">
        <v>31476</v>
      </c>
      <c r="J10" s="97"/>
      <c r="K10" s="89">
        <v>934</v>
      </c>
      <c r="L10" s="89">
        <v>925</v>
      </c>
      <c r="M10" s="89">
        <v>921</v>
      </c>
      <c r="N10" s="97"/>
      <c r="O10" s="68" t="s">
        <v>70</v>
      </c>
      <c r="Q10" s="68" t="s">
        <v>71</v>
      </c>
      <c r="R10" s="97"/>
      <c r="S10" s="98">
        <v>28310076</v>
      </c>
      <c r="T10" s="99">
        <v>23460402</v>
      </c>
      <c r="U10" s="99">
        <v>28989487</v>
      </c>
      <c r="V10" s="100">
        <v>170804830</v>
      </c>
    </row>
    <row r="11" spans="1:22" ht="25.5" customHeight="1" x14ac:dyDescent="0.2">
      <c r="B11" s="94" t="s">
        <v>67</v>
      </c>
      <c r="C11" s="95" t="s">
        <v>68</v>
      </c>
      <c r="E11" s="68" t="s">
        <v>69</v>
      </c>
      <c r="G11" s="96">
        <v>28864</v>
      </c>
      <c r="H11" s="96">
        <v>24235</v>
      </c>
      <c r="I11" s="96">
        <v>30911</v>
      </c>
      <c r="K11" s="89">
        <v>96</v>
      </c>
      <c r="L11" s="89">
        <v>98</v>
      </c>
      <c r="M11" s="89">
        <v>95</v>
      </c>
      <c r="O11" s="68" t="s">
        <v>70</v>
      </c>
      <c r="Q11" s="68" t="s">
        <v>72</v>
      </c>
      <c r="S11" s="99">
        <v>2770934</v>
      </c>
      <c r="T11" s="99">
        <v>2375060</v>
      </c>
      <c r="U11" s="99">
        <v>2936536</v>
      </c>
      <c r="V11" s="100">
        <v>17772650</v>
      </c>
    </row>
    <row r="12" spans="1:22" ht="25.5" customHeight="1" x14ac:dyDescent="0.2">
      <c r="B12" s="94" t="s">
        <v>67</v>
      </c>
      <c r="C12" s="95" t="s">
        <v>68</v>
      </c>
      <c r="E12" s="68" t="s">
        <v>69</v>
      </c>
      <c r="G12" s="96">
        <v>34080</v>
      </c>
      <c r="H12" s="96">
        <v>24258</v>
      </c>
      <c r="I12" s="96">
        <v>31289</v>
      </c>
      <c r="K12" s="89">
        <v>42</v>
      </c>
      <c r="L12" s="89">
        <v>41</v>
      </c>
      <c r="M12" s="89">
        <v>41</v>
      </c>
      <c r="O12" s="68" t="s">
        <v>70</v>
      </c>
      <c r="Q12" s="68" t="s">
        <v>73</v>
      </c>
      <c r="S12" s="99">
        <v>1431340</v>
      </c>
      <c r="T12" s="99">
        <v>994597</v>
      </c>
      <c r="U12" s="99">
        <v>1282829</v>
      </c>
      <c r="V12" s="100">
        <v>7297333</v>
      </c>
    </row>
    <row r="13" spans="1:22" ht="25.5" customHeight="1" x14ac:dyDescent="0.2">
      <c r="B13" s="94" t="s">
        <v>67</v>
      </c>
      <c r="C13" s="95" t="s">
        <v>68</v>
      </c>
      <c r="E13" s="68" t="s">
        <v>69</v>
      </c>
      <c r="G13" s="96">
        <v>31360</v>
      </c>
      <c r="H13" s="96">
        <v>24830</v>
      </c>
      <c r="I13" s="96">
        <v>32360</v>
      </c>
      <c r="K13" s="89">
        <v>72</v>
      </c>
      <c r="L13" s="89">
        <v>77</v>
      </c>
      <c r="M13" s="89">
        <v>77</v>
      </c>
      <c r="O13" s="68" t="s">
        <v>70</v>
      </c>
      <c r="Q13" s="68" t="s">
        <v>74</v>
      </c>
      <c r="S13" s="99">
        <v>2257910</v>
      </c>
      <c r="T13" s="99">
        <v>1911930</v>
      </c>
      <c r="U13" s="99">
        <v>2491712</v>
      </c>
      <c r="V13" s="100">
        <v>13789081</v>
      </c>
    </row>
    <row r="14" spans="1:22" ht="25.5" customHeight="1" x14ac:dyDescent="0.2">
      <c r="B14" s="94" t="s">
        <v>67</v>
      </c>
      <c r="C14" s="95" t="s">
        <v>68</v>
      </c>
      <c r="E14" s="68" t="s">
        <v>69</v>
      </c>
      <c r="G14" s="96">
        <v>37474</v>
      </c>
      <c r="H14" s="96">
        <v>23227</v>
      </c>
      <c r="I14" s="96">
        <v>30108</v>
      </c>
      <c r="K14" s="89">
        <v>3</v>
      </c>
      <c r="L14" s="89">
        <v>3</v>
      </c>
      <c r="M14" s="89">
        <v>3</v>
      </c>
      <c r="O14" s="68" t="s">
        <v>70</v>
      </c>
      <c r="Q14" s="68" t="s">
        <v>75</v>
      </c>
      <c r="S14" s="99">
        <v>112422</v>
      </c>
      <c r="T14" s="99">
        <v>69681</v>
      </c>
      <c r="U14" s="99">
        <v>90324</v>
      </c>
      <c r="V14" s="100">
        <v>526561</v>
      </c>
    </row>
    <row r="15" spans="1:22" ht="25.5" customHeight="1" x14ac:dyDescent="0.2">
      <c r="B15" s="94" t="s">
        <v>67</v>
      </c>
      <c r="C15" s="95" t="s">
        <v>68</v>
      </c>
      <c r="E15" s="68" t="s">
        <v>69</v>
      </c>
      <c r="G15" s="96">
        <v>26132</v>
      </c>
      <c r="H15" s="96">
        <v>23739</v>
      </c>
      <c r="I15" s="96">
        <v>30835</v>
      </c>
      <c r="K15" s="89">
        <v>2</v>
      </c>
      <c r="L15" s="89">
        <v>2</v>
      </c>
      <c r="M15" s="89">
        <v>2</v>
      </c>
      <c r="O15" s="68" t="s">
        <v>70</v>
      </c>
      <c r="Q15" s="68" t="s">
        <v>76</v>
      </c>
      <c r="S15" s="99">
        <v>52264</v>
      </c>
      <c r="T15" s="99">
        <v>47477</v>
      </c>
      <c r="U15" s="99">
        <v>61670</v>
      </c>
      <c r="V15" s="100">
        <v>337165</v>
      </c>
    </row>
    <row r="16" spans="1:22" ht="25.5" customHeight="1" x14ac:dyDescent="0.2">
      <c r="B16" s="94" t="s">
        <v>67</v>
      </c>
      <c r="C16" s="95" t="s">
        <v>68</v>
      </c>
      <c r="E16" s="68" t="s">
        <v>69</v>
      </c>
      <c r="G16" s="96">
        <v>26006</v>
      </c>
      <c r="H16" s="96">
        <v>27038</v>
      </c>
      <c r="I16" s="96">
        <v>34899</v>
      </c>
      <c r="K16" s="89">
        <v>4</v>
      </c>
      <c r="L16" s="89">
        <v>4</v>
      </c>
      <c r="M16" s="89">
        <v>4</v>
      </c>
      <c r="O16" s="68" t="s">
        <v>70</v>
      </c>
      <c r="Q16" s="68" t="s">
        <v>77</v>
      </c>
      <c r="S16" s="99">
        <v>104022</v>
      </c>
      <c r="T16" s="99">
        <v>108152</v>
      </c>
      <c r="U16" s="101">
        <v>139596</v>
      </c>
      <c r="V16" s="100">
        <v>735592</v>
      </c>
    </row>
    <row r="17" spans="1:22" ht="25.5" customHeight="1" x14ac:dyDescent="0.2">
      <c r="B17" s="94" t="s">
        <v>67</v>
      </c>
      <c r="C17" s="95" t="s">
        <v>68</v>
      </c>
      <c r="E17" s="68" t="s">
        <v>69</v>
      </c>
      <c r="G17" s="96">
        <v>27841</v>
      </c>
      <c r="H17" s="96">
        <v>28696</v>
      </c>
      <c r="I17" s="96">
        <v>31885</v>
      </c>
      <c r="K17" s="89">
        <v>3</v>
      </c>
      <c r="L17" s="89">
        <v>4</v>
      </c>
      <c r="M17" s="89">
        <v>4</v>
      </c>
      <c r="O17" s="68" t="s">
        <v>70</v>
      </c>
      <c r="Q17" s="68" t="s">
        <v>78</v>
      </c>
      <c r="S17" s="99">
        <v>83524</v>
      </c>
      <c r="T17" s="99">
        <v>114785</v>
      </c>
      <c r="U17" s="99">
        <v>127539</v>
      </c>
      <c r="V17" s="100">
        <v>640715</v>
      </c>
    </row>
    <row r="18" spans="1:22" ht="25.5" customHeight="1" x14ac:dyDescent="0.2">
      <c r="B18" s="94" t="s">
        <v>67</v>
      </c>
      <c r="C18" s="95" t="s">
        <v>68</v>
      </c>
      <c r="E18" s="68" t="s">
        <v>69</v>
      </c>
      <c r="G18" s="96">
        <v>31429</v>
      </c>
      <c r="H18" s="96">
        <v>25991</v>
      </c>
      <c r="I18" s="96">
        <v>32755</v>
      </c>
      <c r="K18" s="89">
        <v>18</v>
      </c>
      <c r="L18" s="89">
        <v>18</v>
      </c>
      <c r="M18" s="89">
        <v>18</v>
      </c>
      <c r="O18" s="68" t="s">
        <v>70</v>
      </c>
      <c r="Q18" s="68" t="s">
        <v>79</v>
      </c>
      <c r="S18" s="99">
        <v>565714</v>
      </c>
      <c r="T18" s="99">
        <v>467830</v>
      </c>
      <c r="U18" s="99">
        <v>589588</v>
      </c>
      <c r="V18" s="100">
        <v>3430084</v>
      </c>
    </row>
    <row r="19" spans="1:22" ht="25.5" customHeight="1" x14ac:dyDescent="0.2">
      <c r="A19" s="84" t="s">
        <v>80</v>
      </c>
      <c r="B19" s="94" t="s">
        <v>67</v>
      </c>
      <c r="C19" s="95" t="s">
        <v>81</v>
      </c>
      <c r="E19" s="68" t="s">
        <v>82</v>
      </c>
      <c r="G19" s="96">
        <v>66844</v>
      </c>
      <c r="H19" s="96">
        <v>55846</v>
      </c>
      <c r="I19" s="96">
        <v>68769</v>
      </c>
      <c r="K19" s="89">
        <v>354</v>
      </c>
      <c r="L19" s="89">
        <v>354</v>
      </c>
      <c r="M19" s="89">
        <v>353</v>
      </c>
      <c r="O19" s="68" t="s">
        <v>70</v>
      </c>
      <c r="Q19" s="68" t="s">
        <v>71</v>
      </c>
      <c r="S19" s="99">
        <v>23662650</v>
      </c>
      <c r="T19" s="99">
        <v>19769474</v>
      </c>
      <c r="U19" s="99">
        <v>24275582</v>
      </c>
      <c r="V19" s="100">
        <v>146918902</v>
      </c>
    </row>
    <row r="20" spans="1:22" ht="25.5" customHeight="1" x14ac:dyDescent="0.2">
      <c r="B20" s="94" t="s">
        <v>67</v>
      </c>
      <c r="C20" s="95" t="s">
        <v>81</v>
      </c>
      <c r="E20" s="68" t="s">
        <v>82</v>
      </c>
      <c r="G20" s="96">
        <v>65541</v>
      </c>
      <c r="H20" s="96">
        <v>57397</v>
      </c>
      <c r="I20" s="96">
        <v>70460</v>
      </c>
      <c r="K20" s="89">
        <v>45</v>
      </c>
      <c r="L20" s="89">
        <v>45</v>
      </c>
      <c r="M20" s="89">
        <v>45</v>
      </c>
      <c r="O20" s="68" t="s">
        <v>70</v>
      </c>
      <c r="Q20" s="68" t="s">
        <v>72</v>
      </c>
      <c r="S20" s="99">
        <v>2949330</v>
      </c>
      <c r="T20" s="99">
        <v>2582850</v>
      </c>
      <c r="U20" s="99">
        <v>3170714</v>
      </c>
      <c r="V20" s="100">
        <v>18568978</v>
      </c>
    </row>
    <row r="21" spans="1:22" ht="25.5" customHeight="1" x14ac:dyDescent="0.2">
      <c r="B21" s="94" t="s">
        <v>67</v>
      </c>
      <c r="C21" s="95" t="s">
        <v>81</v>
      </c>
      <c r="E21" s="68" t="s">
        <v>82</v>
      </c>
      <c r="G21" s="96">
        <v>63816</v>
      </c>
      <c r="H21" s="96">
        <v>57137</v>
      </c>
      <c r="I21" s="96">
        <v>70167</v>
      </c>
      <c r="K21" s="89">
        <v>15</v>
      </c>
      <c r="L21" s="89">
        <v>15</v>
      </c>
      <c r="M21" s="89">
        <v>15</v>
      </c>
      <c r="O21" s="68" t="s">
        <v>70</v>
      </c>
      <c r="Q21" s="68" t="s">
        <v>73</v>
      </c>
      <c r="S21" s="99">
        <v>957242</v>
      </c>
      <c r="T21" s="99">
        <v>857055</v>
      </c>
      <c r="U21" s="99">
        <v>1052505</v>
      </c>
      <c r="V21" s="100">
        <v>6144075</v>
      </c>
    </row>
    <row r="22" spans="1:22" ht="25.5" customHeight="1" x14ac:dyDescent="0.2">
      <c r="B22" s="94" t="s">
        <v>67</v>
      </c>
      <c r="C22" s="95" t="s">
        <v>81</v>
      </c>
      <c r="E22" s="68" t="s">
        <v>82</v>
      </c>
      <c r="G22" s="96">
        <v>69812</v>
      </c>
      <c r="H22" s="96">
        <v>60516</v>
      </c>
      <c r="I22" s="96">
        <v>74846</v>
      </c>
      <c r="K22" s="89">
        <v>57</v>
      </c>
      <c r="L22" s="89">
        <v>57</v>
      </c>
      <c r="M22" s="89">
        <v>57</v>
      </c>
      <c r="O22" s="68" t="s">
        <v>70</v>
      </c>
      <c r="Q22" s="68" t="s">
        <v>74</v>
      </c>
      <c r="S22" s="99">
        <v>3979306</v>
      </c>
      <c r="T22" s="99">
        <v>3449411</v>
      </c>
      <c r="U22" s="99">
        <v>4266249</v>
      </c>
      <c r="V22" s="100">
        <v>24815601</v>
      </c>
    </row>
    <row r="23" spans="1:22" ht="25.5" customHeight="1" x14ac:dyDescent="0.2">
      <c r="B23" s="94" t="s">
        <v>67</v>
      </c>
      <c r="C23" s="95" t="s">
        <v>81</v>
      </c>
      <c r="E23" s="68" t="s">
        <v>82</v>
      </c>
      <c r="G23" s="96">
        <v>57287</v>
      </c>
      <c r="H23" s="96">
        <v>49542</v>
      </c>
      <c r="I23" s="96">
        <v>58132</v>
      </c>
      <c r="K23" s="89">
        <v>11</v>
      </c>
      <c r="L23" s="89">
        <v>11</v>
      </c>
      <c r="M23" s="89">
        <v>12</v>
      </c>
      <c r="O23" s="68" t="s">
        <v>70</v>
      </c>
      <c r="Q23" s="68" t="s">
        <v>75</v>
      </c>
      <c r="S23" s="99">
        <v>630161</v>
      </c>
      <c r="T23" s="99">
        <v>544964</v>
      </c>
      <c r="U23" s="99">
        <v>697581</v>
      </c>
      <c r="V23" s="100">
        <v>3998720</v>
      </c>
    </row>
    <row r="24" spans="1:22" ht="25.5" customHeight="1" x14ac:dyDescent="0.2">
      <c r="B24" s="94" t="s">
        <v>67</v>
      </c>
      <c r="C24" s="95" t="s">
        <v>81</v>
      </c>
      <c r="E24" s="68" t="s">
        <v>82</v>
      </c>
      <c r="G24" s="96">
        <v>68942</v>
      </c>
      <c r="H24" s="96">
        <v>53517</v>
      </c>
      <c r="I24" s="96">
        <v>68874</v>
      </c>
      <c r="K24" s="89">
        <v>4</v>
      </c>
      <c r="L24" s="89">
        <v>4</v>
      </c>
      <c r="M24" s="89">
        <v>4</v>
      </c>
      <c r="O24" s="68" t="s">
        <v>70</v>
      </c>
      <c r="Q24" s="68" t="s">
        <v>76</v>
      </c>
      <c r="S24" s="99">
        <v>275767</v>
      </c>
      <c r="T24" s="99">
        <v>214067</v>
      </c>
      <c r="U24" s="99">
        <v>275496</v>
      </c>
      <c r="V24" s="100">
        <v>1618982</v>
      </c>
    </row>
    <row r="25" spans="1:22" ht="25.5" customHeight="1" x14ac:dyDescent="0.2">
      <c r="B25" s="94" t="s">
        <v>67</v>
      </c>
      <c r="C25" s="95" t="s">
        <v>81</v>
      </c>
      <c r="E25" s="68" t="s">
        <v>82</v>
      </c>
      <c r="G25" s="96">
        <v>59538</v>
      </c>
      <c r="H25" s="96">
        <v>56461</v>
      </c>
      <c r="I25" s="96">
        <v>69143</v>
      </c>
      <c r="K25" s="89">
        <v>15</v>
      </c>
      <c r="L25" s="89">
        <v>15</v>
      </c>
      <c r="M25" s="89">
        <v>15</v>
      </c>
      <c r="O25" s="68" t="s">
        <v>70</v>
      </c>
      <c r="Q25" s="68" t="s">
        <v>79</v>
      </c>
      <c r="S25" s="99">
        <v>893075</v>
      </c>
      <c r="T25" s="99">
        <v>846922</v>
      </c>
      <c r="U25" s="99">
        <v>1037140</v>
      </c>
      <c r="V25" s="100">
        <v>6029885</v>
      </c>
    </row>
    <row r="26" spans="1:22" ht="25.5" customHeight="1" x14ac:dyDescent="0.2">
      <c r="B26" s="94" t="s">
        <v>67</v>
      </c>
      <c r="C26" s="95" t="s">
        <v>81</v>
      </c>
      <c r="E26" s="68" t="s">
        <v>82</v>
      </c>
      <c r="G26" s="96">
        <v>54867</v>
      </c>
      <c r="H26" s="96">
        <v>58410</v>
      </c>
      <c r="I26" s="96">
        <v>72080</v>
      </c>
      <c r="K26" s="89">
        <v>1</v>
      </c>
      <c r="L26" s="89">
        <v>1</v>
      </c>
      <c r="M26" s="89">
        <v>1</v>
      </c>
      <c r="O26" s="68" t="s">
        <v>70</v>
      </c>
      <c r="Q26" s="68" t="s">
        <v>78</v>
      </c>
      <c r="S26" s="99">
        <v>54867</v>
      </c>
      <c r="T26" s="99">
        <v>58410</v>
      </c>
      <c r="U26" s="99">
        <v>72080</v>
      </c>
      <c r="V26" s="100">
        <v>405031</v>
      </c>
    </row>
    <row r="27" spans="1:22" ht="25.5" customHeight="1" x14ac:dyDescent="0.2">
      <c r="B27" s="94" t="s">
        <v>67</v>
      </c>
      <c r="C27" s="95" t="s">
        <v>81</v>
      </c>
      <c r="E27" s="68" t="s">
        <v>82</v>
      </c>
      <c r="G27" s="96">
        <v>36391</v>
      </c>
      <c r="H27" s="96">
        <v>36808</v>
      </c>
      <c r="I27" s="96">
        <v>45404</v>
      </c>
      <c r="K27" s="89">
        <v>1</v>
      </c>
      <c r="L27" s="89">
        <v>1</v>
      </c>
      <c r="M27" s="89">
        <v>1</v>
      </c>
      <c r="O27" s="68" t="s">
        <v>70</v>
      </c>
      <c r="Q27" s="68" t="s">
        <v>77</v>
      </c>
      <c r="S27" s="99">
        <v>36391</v>
      </c>
      <c r="T27" s="99">
        <v>36808</v>
      </c>
      <c r="U27" s="99">
        <v>45404</v>
      </c>
      <c r="V27" s="100">
        <v>265016</v>
      </c>
    </row>
    <row r="28" spans="1:22" ht="25.5" customHeight="1" x14ac:dyDescent="0.2">
      <c r="A28" s="84" t="s">
        <v>83</v>
      </c>
      <c r="B28" s="94" t="s">
        <v>67</v>
      </c>
      <c r="C28" s="95" t="s">
        <v>84</v>
      </c>
      <c r="E28" s="68" t="s">
        <v>82</v>
      </c>
      <c r="G28" s="96">
        <v>123934</v>
      </c>
      <c r="H28" s="96">
        <v>95152</v>
      </c>
      <c r="I28" s="96">
        <v>119381</v>
      </c>
      <c r="K28" s="89">
        <v>418</v>
      </c>
      <c r="L28" s="89">
        <v>414</v>
      </c>
      <c r="M28" s="89">
        <v>413</v>
      </c>
      <c r="O28" s="68" t="s">
        <v>70</v>
      </c>
      <c r="Q28" s="68" t="s">
        <v>71</v>
      </c>
      <c r="S28" s="99">
        <v>51804227</v>
      </c>
      <c r="T28" s="99">
        <v>39393019</v>
      </c>
      <c r="U28" s="99">
        <v>49304313</v>
      </c>
      <c r="V28" s="100">
        <v>281587751</v>
      </c>
    </row>
    <row r="29" spans="1:22" ht="25.5" customHeight="1" x14ac:dyDescent="0.2">
      <c r="B29" s="94" t="s">
        <v>67</v>
      </c>
      <c r="C29" s="95" t="s">
        <v>84</v>
      </c>
      <c r="E29" s="68" t="s">
        <v>82</v>
      </c>
      <c r="G29" s="96">
        <v>110756</v>
      </c>
      <c r="H29" s="96">
        <v>87077</v>
      </c>
      <c r="I29" s="96">
        <v>108958</v>
      </c>
      <c r="K29" s="89">
        <v>63</v>
      </c>
      <c r="L29" s="89">
        <v>63</v>
      </c>
      <c r="M29" s="89">
        <v>61</v>
      </c>
      <c r="O29" s="68" t="s">
        <v>70</v>
      </c>
      <c r="Q29" s="68" t="s">
        <v>72</v>
      </c>
      <c r="S29" s="99">
        <v>6977613</v>
      </c>
      <c r="T29" s="99">
        <v>5485879</v>
      </c>
      <c r="U29" s="99">
        <v>6646446</v>
      </c>
      <c r="V29" s="100">
        <v>38647581</v>
      </c>
    </row>
    <row r="30" spans="1:22" ht="25.5" customHeight="1" x14ac:dyDescent="0.2">
      <c r="B30" s="94" t="s">
        <v>67</v>
      </c>
      <c r="C30" s="95" t="s">
        <v>84</v>
      </c>
      <c r="E30" s="68" t="s">
        <v>82</v>
      </c>
      <c r="G30" s="96">
        <v>105260</v>
      </c>
      <c r="H30" s="96">
        <v>87839</v>
      </c>
      <c r="I30" s="96">
        <v>109015</v>
      </c>
      <c r="K30" s="89">
        <v>47</v>
      </c>
      <c r="L30" s="89">
        <v>47</v>
      </c>
      <c r="M30" s="89">
        <v>47</v>
      </c>
      <c r="O30" s="68" t="s">
        <v>70</v>
      </c>
      <c r="Q30" s="68" t="s">
        <v>73</v>
      </c>
      <c r="S30" s="99">
        <v>4947225</v>
      </c>
      <c r="T30" s="99">
        <v>4128439</v>
      </c>
      <c r="U30" s="99">
        <v>5123705</v>
      </c>
      <c r="V30" s="100">
        <v>28705151</v>
      </c>
    </row>
    <row r="31" spans="1:22" ht="25.5" customHeight="1" x14ac:dyDescent="0.2">
      <c r="B31" s="94" t="s">
        <v>67</v>
      </c>
      <c r="C31" s="95" t="s">
        <v>84</v>
      </c>
      <c r="E31" s="68" t="s">
        <v>82</v>
      </c>
      <c r="G31" s="96">
        <v>126024</v>
      </c>
      <c r="H31" s="96">
        <v>99671</v>
      </c>
      <c r="I31" s="96">
        <v>124643</v>
      </c>
      <c r="K31" s="89">
        <v>60</v>
      </c>
      <c r="L31" s="89">
        <v>61</v>
      </c>
      <c r="M31" s="89">
        <v>60</v>
      </c>
      <c r="O31" s="68" t="s">
        <v>70</v>
      </c>
      <c r="Q31" s="68" t="s">
        <v>74</v>
      </c>
      <c r="S31" s="99">
        <v>7561411</v>
      </c>
      <c r="T31" s="99">
        <v>6079903</v>
      </c>
      <c r="U31" s="99">
        <v>7478607</v>
      </c>
      <c r="V31" s="100">
        <v>41972755</v>
      </c>
    </row>
    <row r="32" spans="1:22" ht="25.5" customHeight="1" x14ac:dyDescent="0.2">
      <c r="B32" s="94" t="s">
        <v>67</v>
      </c>
      <c r="C32" s="95" t="s">
        <v>84</v>
      </c>
      <c r="E32" s="68" t="s">
        <v>82</v>
      </c>
      <c r="G32" s="96">
        <v>105889</v>
      </c>
      <c r="H32" s="96">
        <v>95077</v>
      </c>
      <c r="I32" s="96">
        <v>118224</v>
      </c>
      <c r="K32" s="89">
        <v>26</v>
      </c>
      <c r="L32" s="89">
        <v>26</v>
      </c>
      <c r="M32" s="89">
        <v>26</v>
      </c>
      <c r="O32" s="68" t="s">
        <v>70</v>
      </c>
      <c r="Q32" s="68" t="s">
        <v>75</v>
      </c>
      <c r="S32" s="99">
        <v>2753105</v>
      </c>
      <c r="T32" s="99">
        <v>2471990</v>
      </c>
      <c r="U32" s="99">
        <v>3073831</v>
      </c>
      <c r="V32" s="100">
        <v>16970251</v>
      </c>
    </row>
    <row r="33" spans="1:22" ht="25.5" customHeight="1" x14ac:dyDescent="0.2">
      <c r="B33" s="94" t="s">
        <v>67</v>
      </c>
      <c r="C33" s="95" t="s">
        <v>84</v>
      </c>
      <c r="E33" s="68" t="s">
        <v>82</v>
      </c>
      <c r="G33" s="96">
        <v>88587</v>
      </c>
      <c r="H33" s="96">
        <v>86430</v>
      </c>
      <c r="I33" s="96">
        <v>105697</v>
      </c>
      <c r="K33" s="89">
        <v>2</v>
      </c>
      <c r="L33" s="89">
        <v>2</v>
      </c>
      <c r="M33" s="89">
        <v>2</v>
      </c>
      <c r="O33" s="68" t="s">
        <v>70</v>
      </c>
      <c r="Q33" s="68" t="s">
        <v>76</v>
      </c>
      <c r="S33" s="99">
        <v>177173</v>
      </c>
      <c r="T33" s="99">
        <v>172860</v>
      </c>
      <c r="U33" s="99">
        <v>211393</v>
      </c>
      <c r="V33" s="100">
        <v>1174335</v>
      </c>
    </row>
    <row r="34" spans="1:22" ht="25.5" customHeight="1" x14ac:dyDescent="0.2">
      <c r="B34" s="94" t="s">
        <v>67</v>
      </c>
      <c r="C34" s="95" t="s">
        <v>84</v>
      </c>
      <c r="E34" s="68" t="s">
        <v>82</v>
      </c>
      <c r="G34" s="96">
        <v>129531</v>
      </c>
      <c r="H34" s="96">
        <v>93683</v>
      </c>
      <c r="I34" s="96">
        <v>114695</v>
      </c>
      <c r="K34" s="89">
        <v>20</v>
      </c>
      <c r="L34" s="89">
        <v>20</v>
      </c>
      <c r="M34" s="89">
        <v>20</v>
      </c>
      <c r="O34" s="68" t="s">
        <v>70</v>
      </c>
      <c r="Q34" s="68" t="s">
        <v>79</v>
      </c>
      <c r="S34" s="99">
        <v>2590628</v>
      </c>
      <c r="T34" s="99">
        <v>1873656</v>
      </c>
      <c r="U34" s="99">
        <v>2293907</v>
      </c>
      <c r="V34" s="100">
        <v>13351480</v>
      </c>
    </row>
    <row r="35" spans="1:22" ht="25.5" customHeight="1" x14ac:dyDescent="0.2">
      <c r="B35" s="94" t="s">
        <v>67</v>
      </c>
      <c r="C35" s="95" t="s">
        <v>84</v>
      </c>
      <c r="E35" s="68" t="s">
        <v>82</v>
      </c>
      <c r="G35" s="96">
        <v>89216</v>
      </c>
      <c r="H35" s="96">
        <v>85449</v>
      </c>
      <c r="I35" s="96">
        <v>111873</v>
      </c>
      <c r="K35" s="89">
        <v>16</v>
      </c>
      <c r="L35" s="89">
        <v>16</v>
      </c>
      <c r="M35" s="89">
        <v>16</v>
      </c>
      <c r="O35" s="68" t="s">
        <v>70</v>
      </c>
      <c r="Q35" s="68" t="s">
        <v>78</v>
      </c>
      <c r="S35" s="99">
        <v>1427448</v>
      </c>
      <c r="T35" s="99">
        <v>1367184</v>
      </c>
      <c r="U35" s="99">
        <v>1789973</v>
      </c>
      <c r="V35" s="100">
        <v>9413927</v>
      </c>
    </row>
    <row r="36" spans="1:22" ht="25.5" customHeight="1" x14ac:dyDescent="0.2">
      <c r="B36" s="94" t="s">
        <v>67</v>
      </c>
      <c r="C36" s="95" t="s">
        <v>84</v>
      </c>
      <c r="E36" s="68" t="s">
        <v>82</v>
      </c>
      <c r="G36" s="96">
        <v>70045</v>
      </c>
      <c r="H36" s="96">
        <v>75541</v>
      </c>
      <c r="I36" s="96">
        <v>97646</v>
      </c>
      <c r="K36" s="89">
        <v>15</v>
      </c>
      <c r="L36" s="89">
        <v>15</v>
      </c>
      <c r="M36" s="89">
        <v>15</v>
      </c>
      <c r="O36" s="68" t="s">
        <v>70</v>
      </c>
      <c r="Q36" s="68" t="s">
        <v>77</v>
      </c>
      <c r="S36" s="99">
        <v>1050677</v>
      </c>
      <c r="T36" s="99">
        <v>1133122</v>
      </c>
      <c r="U36" s="99">
        <v>1464691</v>
      </c>
      <c r="V36" s="100">
        <v>8013168</v>
      </c>
    </row>
    <row r="37" spans="1:22" ht="25.5" customHeight="1" x14ac:dyDescent="0.2">
      <c r="A37" s="84" t="s">
        <v>85</v>
      </c>
      <c r="B37" s="94" t="s">
        <v>67</v>
      </c>
      <c r="C37" s="95" t="s">
        <v>86</v>
      </c>
      <c r="E37" s="68" t="s">
        <v>87</v>
      </c>
      <c r="G37" s="96">
        <v>74119</v>
      </c>
      <c r="H37" s="96">
        <v>55027</v>
      </c>
      <c r="I37" s="96">
        <v>47778</v>
      </c>
      <c r="K37" s="89">
        <v>35</v>
      </c>
      <c r="L37" s="89">
        <v>35</v>
      </c>
      <c r="M37" s="89">
        <v>35</v>
      </c>
      <c r="O37" s="68" t="s">
        <v>88</v>
      </c>
      <c r="Q37" s="68" t="s">
        <v>71</v>
      </c>
      <c r="S37" s="99">
        <v>2594175</v>
      </c>
      <c r="T37" s="99">
        <v>1925940</v>
      </c>
      <c r="U37" s="99">
        <v>1672244</v>
      </c>
      <c r="V37" s="100">
        <v>12486419</v>
      </c>
    </row>
    <row r="38" spans="1:22" ht="25.5" customHeight="1" x14ac:dyDescent="0.2">
      <c r="B38" s="94" t="s">
        <v>67</v>
      </c>
      <c r="C38" s="95" t="s">
        <v>86</v>
      </c>
      <c r="E38" s="68" t="s">
        <v>87</v>
      </c>
      <c r="G38" s="96">
        <v>68195</v>
      </c>
      <c r="H38" s="96">
        <v>69218</v>
      </c>
      <c r="I38" s="96">
        <v>71692</v>
      </c>
      <c r="K38" s="89">
        <v>3</v>
      </c>
      <c r="L38" s="89">
        <v>3</v>
      </c>
      <c r="M38" s="89">
        <v>3</v>
      </c>
      <c r="O38" s="68" t="s">
        <v>88</v>
      </c>
      <c r="Q38" s="68" t="s">
        <v>72</v>
      </c>
      <c r="S38" s="99">
        <v>204585</v>
      </c>
      <c r="T38" s="99">
        <v>207653</v>
      </c>
      <c r="U38" s="99">
        <v>215075</v>
      </c>
      <c r="V38" s="100">
        <v>1412661</v>
      </c>
    </row>
    <row r="39" spans="1:22" ht="25.5" customHeight="1" x14ac:dyDescent="0.2">
      <c r="B39" s="94" t="s">
        <v>67</v>
      </c>
      <c r="C39" s="95" t="s">
        <v>86</v>
      </c>
      <c r="E39" s="68" t="s">
        <v>87</v>
      </c>
      <c r="G39" s="96">
        <v>69497</v>
      </c>
      <c r="H39" s="96">
        <v>70520</v>
      </c>
      <c r="I39" s="96">
        <v>72994</v>
      </c>
      <c r="K39" s="89">
        <v>3</v>
      </c>
      <c r="L39" s="89">
        <v>3</v>
      </c>
      <c r="M39" s="89">
        <v>3</v>
      </c>
      <c r="O39" s="68" t="s">
        <v>88</v>
      </c>
      <c r="Q39" s="68" t="s">
        <v>73</v>
      </c>
      <c r="S39" s="99">
        <v>208492</v>
      </c>
      <c r="T39" s="99">
        <v>211560</v>
      </c>
      <c r="U39" s="99">
        <v>218982</v>
      </c>
      <c r="V39" s="100">
        <v>1444556</v>
      </c>
    </row>
    <row r="40" spans="1:22" ht="25.5" customHeight="1" x14ac:dyDescent="0.2">
      <c r="B40" s="94" t="s">
        <v>67</v>
      </c>
      <c r="C40" s="95" t="s">
        <v>86</v>
      </c>
      <c r="E40" s="68" t="s">
        <v>87</v>
      </c>
      <c r="G40" s="96">
        <v>134243</v>
      </c>
      <c r="H40" s="96">
        <v>137077</v>
      </c>
      <c r="I40" s="96">
        <v>141406</v>
      </c>
      <c r="K40" s="89">
        <v>1</v>
      </c>
      <c r="L40" s="89">
        <v>1</v>
      </c>
      <c r="M40" s="89">
        <v>1</v>
      </c>
      <c r="O40" s="68" t="s">
        <v>88</v>
      </c>
      <c r="Q40" s="68" t="s">
        <v>74</v>
      </c>
      <c r="S40" s="99">
        <v>134243</v>
      </c>
      <c r="T40" s="99">
        <v>137077</v>
      </c>
      <c r="U40" s="99">
        <v>141406</v>
      </c>
      <c r="V40" s="100">
        <v>926374</v>
      </c>
    </row>
    <row r="41" spans="1:22" ht="25.5" customHeight="1" x14ac:dyDescent="0.2">
      <c r="B41" s="94" t="s">
        <v>67</v>
      </c>
      <c r="C41" s="95" t="s">
        <v>86</v>
      </c>
      <c r="E41" s="68" t="s">
        <v>87</v>
      </c>
      <c r="G41" s="96">
        <v>36746</v>
      </c>
      <c r="H41" s="96">
        <v>36745</v>
      </c>
      <c r="I41" s="96">
        <v>38567</v>
      </c>
      <c r="K41" s="89">
        <v>1</v>
      </c>
      <c r="L41" s="89">
        <v>1</v>
      </c>
      <c r="M41" s="89">
        <v>1</v>
      </c>
      <c r="O41" s="68" t="s">
        <v>88</v>
      </c>
      <c r="Q41" s="68" t="s">
        <v>75</v>
      </c>
      <c r="S41" s="99">
        <v>36746</v>
      </c>
      <c r="T41" s="99">
        <v>36745</v>
      </c>
      <c r="U41" s="99">
        <v>38567</v>
      </c>
      <c r="V41" s="100">
        <v>371568</v>
      </c>
    </row>
    <row r="42" spans="1:22" ht="25.5" customHeight="1" x14ac:dyDescent="0.2">
      <c r="B42" s="94" t="s">
        <v>67</v>
      </c>
      <c r="C42" s="95" t="s">
        <v>86</v>
      </c>
      <c r="E42" s="68" t="s">
        <v>87</v>
      </c>
      <c r="G42" s="96">
        <v>94535</v>
      </c>
      <c r="H42" s="96">
        <v>95951</v>
      </c>
      <c r="I42" s="96">
        <v>99027</v>
      </c>
      <c r="K42" s="89">
        <v>2</v>
      </c>
      <c r="L42" s="89">
        <v>2</v>
      </c>
      <c r="M42" s="89">
        <v>2</v>
      </c>
      <c r="O42" s="68" t="s">
        <v>88</v>
      </c>
      <c r="Q42" s="68" t="s">
        <v>79</v>
      </c>
      <c r="S42" s="99">
        <v>189069</v>
      </c>
      <c r="T42" s="99">
        <v>191902</v>
      </c>
      <c r="U42" s="99">
        <v>198054</v>
      </c>
      <c r="V42" s="100">
        <v>1389229</v>
      </c>
    </row>
    <row r="43" spans="1:22" ht="13.5" thickBot="1" x14ac:dyDescent="0.25">
      <c r="V43" s="102"/>
    </row>
    <row r="44" spans="1:22" ht="15.75" customHeight="1" x14ac:dyDescent="0.2">
      <c r="B44" s="116" t="s">
        <v>89</v>
      </c>
      <c r="C44" s="116"/>
      <c r="D44" s="116"/>
      <c r="E44" s="116"/>
      <c r="F44" s="116"/>
      <c r="G44" s="116"/>
      <c r="H44" s="116"/>
      <c r="I44" s="116"/>
      <c r="J44" s="116"/>
      <c r="K44" s="116"/>
      <c r="L44" s="116"/>
      <c r="M44" s="116"/>
      <c r="N44" s="116"/>
      <c r="O44" s="116"/>
      <c r="P44" s="116"/>
      <c r="Q44" s="116"/>
      <c r="R44" s="116"/>
      <c r="S44" s="116"/>
      <c r="T44" s="116"/>
      <c r="U44" s="116"/>
      <c r="V44" s="103"/>
    </row>
    <row r="45" spans="1:22" x14ac:dyDescent="0.2">
      <c r="S45" s="14"/>
      <c r="T45" s="14"/>
      <c r="U45" s="14"/>
      <c r="V45" s="14"/>
    </row>
    <row r="46" spans="1:22" x14ac:dyDescent="0.2">
      <c r="S46" s="101"/>
      <c r="T46" s="101"/>
      <c r="U46" s="101"/>
      <c r="V46" s="101"/>
    </row>
  </sheetData>
  <mergeCells count="12">
    <mergeCell ref="B44:U44"/>
    <mergeCell ref="B1:U1"/>
    <mergeCell ref="B2:U2"/>
    <mergeCell ref="B3:R3"/>
    <mergeCell ref="B4:V4"/>
    <mergeCell ref="B5:V5"/>
    <mergeCell ref="B6:U6"/>
    <mergeCell ref="B7:B8"/>
    <mergeCell ref="C7:Q7"/>
    <mergeCell ref="G8:I8"/>
    <mergeCell ref="K8:M8"/>
    <mergeCell ref="S8:V8"/>
  </mergeCells>
  <printOptions horizontalCentered="1"/>
  <pageMargins left="0.19685039370078741" right="0.19685039370078741" top="0.39370078740157483" bottom="0.39370078740157483" header="0" footer="0"/>
  <pageSetup scale="5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workbookViewId="0">
      <selection activeCell="B14" sqref="B14:P14"/>
    </sheetView>
  </sheetViews>
  <sheetFormatPr baseColWidth="10" defaultRowHeight="12.75" x14ac:dyDescent="0.2"/>
  <cols>
    <col min="1" max="1" width="25.140625" bestFit="1" customWidth="1"/>
    <col min="2" max="2" width="14" bestFit="1" customWidth="1"/>
    <col min="3" max="3" width="13.85546875" bestFit="1" customWidth="1"/>
    <col min="4" max="4" width="14.5703125" customWidth="1"/>
    <col min="5" max="5" width="2.140625" customWidth="1"/>
    <col min="6" max="6" width="12.85546875" bestFit="1" customWidth="1"/>
    <col min="7" max="7" width="13.85546875" bestFit="1" customWidth="1"/>
    <col min="8" max="8" width="14.85546875" customWidth="1"/>
    <col min="9" max="9" width="2" customWidth="1"/>
    <col min="10" max="10" width="12.85546875" bestFit="1" customWidth="1"/>
    <col min="11" max="11" width="14.7109375" bestFit="1" customWidth="1"/>
    <col min="12" max="12" width="15.5703125" customWidth="1"/>
    <col min="13" max="13" width="3.140625" customWidth="1"/>
    <col min="14" max="14" width="13.85546875" bestFit="1" customWidth="1"/>
    <col min="15" max="16" width="15" bestFit="1" customWidth="1"/>
    <col min="17" max="17" width="15.28515625" bestFit="1" customWidth="1"/>
    <col min="18" max="18" width="15.28515625" customWidth="1"/>
  </cols>
  <sheetData>
    <row r="1" spans="1:18" ht="15" x14ac:dyDescent="0.25">
      <c r="A1" s="124" t="s">
        <v>13</v>
      </c>
      <c r="B1" s="124"/>
      <c r="C1" s="124"/>
      <c r="D1" s="124"/>
      <c r="E1" s="124"/>
      <c r="F1" s="124"/>
      <c r="G1" s="124"/>
      <c r="H1" s="124"/>
      <c r="I1" s="124"/>
      <c r="J1" s="124"/>
      <c r="K1" s="124"/>
      <c r="L1" s="124"/>
      <c r="M1" s="124"/>
      <c r="N1" s="124"/>
      <c r="O1" s="124"/>
      <c r="P1" s="124"/>
      <c r="Q1" s="8"/>
    </row>
    <row r="2" spans="1:18" ht="15" x14ac:dyDescent="0.25">
      <c r="A2" s="124" t="s">
        <v>37</v>
      </c>
      <c r="B2" s="124"/>
      <c r="C2" s="124"/>
      <c r="D2" s="124"/>
      <c r="E2" s="124"/>
      <c r="F2" s="124"/>
      <c r="G2" s="124"/>
      <c r="H2" s="124"/>
      <c r="I2" s="124"/>
      <c r="J2" s="124"/>
      <c r="K2" s="124"/>
      <c r="L2" s="124"/>
      <c r="M2" s="124"/>
      <c r="N2" s="124"/>
      <c r="O2" s="124"/>
      <c r="P2" s="124"/>
      <c r="Q2" s="8"/>
    </row>
    <row r="3" spans="1:18" ht="15" customHeight="1" x14ac:dyDescent="0.25">
      <c r="A3" s="124" t="s">
        <v>14</v>
      </c>
      <c r="B3" s="124"/>
      <c r="C3" s="124"/>
      <c r="D3" s="124"/>
      <c r="E3" s="124"/>
      <c r="F3" s="124"/>
      <c r="G3" s="124"/>
      <c r="H3" s="124"/>
      <c r="I3" s="124"/>
      <c r="J3" s="124"/>
      <c r="K3" s="124"/>
      <c r="L3" s="124"/>
      <c r="M3" s="124"/>
      <c r="N3" s="124"/>
      <c r="O3" s="124"/>
      <c r="P3" s="124"/>
      <c r="Q3" s="8"/>
    </row>
    <row r="4" spans="1:18" ht="15" x14ac:dyDescent="0.25">
      <c r="A4" s="125" t="s">
        <v>32</v>
      </c>
      <c r="B4" s="125"/>
      <c r="C4" s="125"/>
      <c r="D4" s="125"/>
      <c r="E4" s="125"/>
      <c r="F4" s="125"/>
      <c r="G4" s="125"/>
      <c r="H4" s="125"/>
      <c r="I4" s="125"/>
      <c r="J4" s="125"/>
      <c r="K4" s="125"/>
      <c r="L4" s="125"/>
      <c r="M4" s="125"/>
      <c r="N4" s="125"/>
      <c r="O4" s="125"/>
      <c r="P4" s="125"/>
      <c r="Q4" s="9"/>
    </row>
    <row r="5" spans="1:18" x14ac:dyDescent="0.2">
      <c r="A5" s="126" t="s">
        <v>34</v>
      </c>
      <c r="B5" s="126"/>
      <c r="C5" s="126"/>
      <c r="D5" s="126"/>
      <c r="E5" s="126"/>
      <c r="F5" s="126"/>
      <c r="G5" s="126"/>
      <c r="H5" s="126"/>
      <c r="I5" s="126"/>
      <c r="J5" s="126"/>
      <c r="K5" s="126"/>
      <c r="L5" s="126"/>
      <c r="M5" s="126"/>
      <c r="N5" s="126"/>
      <c r="O5" s="126"/>
      <c r="P5" s="126"/>
      <c r="Q5" s="9"/>
    </row>
    <row r="6" spans="1:18" ht="18" x14ac:dyDescent="0.25">
      <c r="A6" s="123" t="s">
        <v>15</v>
      </c>
      <c r="B6" s="123"/>
      <c r="C6" s="123"/>
      <c r="D6" s="123"/>
      <c r="E6" s="123"/>
      <c r="F6" s="123"/>
      <c r="G6" s="123"/>
      <c r="H6" s="123"/>
      <c r="I6" s="123"/>
      <c r="J6" s="123"/>
      <c r="K6" s="123"/>
      <c r="L6" s="123"/>
      <c r="M6" s="123"/>
      <c r="N6" s="123"/>
      <c r="O6" s="123"/>
      <c r="P6" s="123"/>
      <c r="Q6" s="9"/>
    </row>
    <row r="9" spans="1:18" x14ac:dyDescent="0.2">
      <c r="A9" s="6"/>
      <c r="B9" s="128" t="s">
        <v>23</v>
      </c>
      <c r="C9" s="128"/>
      <c r="D9" s="128"/>
      <c r="E9" s="128"/>
      <c r="F9" s="128"/>
      <c r="G9" s="128"/>
      <c r="H9" s="128"/>
      <c r="I9" s="128"/>
      <c r="J9" s="128"/>
      <c r="K9" s="128"/>
      <c r="L9" s="128"/>
      <c r="M9" s="10"/>
      <c r="N9" s="10"/>
      <c r="O9" s="10"/>
      <c r="P9" s="10"/>
    </row>
    <row r="10" spans="1:18" ht="12.75" customHeight="1" x14ac:dyDescent="0.2">
      <c r="A10" s="129" t="s">
        <v>6</v>
      </c>
      <c r="B10" s="127" t="s">
        <v>18</v>
      </c>
      <c r="C10" s="127"/>
      <c r="D10" s="127"/>
      <c r="E10" s="20"/>
      <c r="F10" s="127" t="s">
        <v>16</v>
      </c>
      <c r="G10" s="127"/>
      <c r="H10" s="127"/>
      <c r="I10" s="21"/>
      <c r="J10" s="127" t="s">
        <v>26</v>
      </c>
      <c r="K10" s="127"/>
      <c r="L10" s="127"/>
      <c r="M10" s="11"/>
      <c r="N10" s="127" t="s">
        <v>17</v>
      </c>
      <c r="O10" s="127"/>
      <c r="P10" s="127"/>
    </row>
    <row r="11" spans="1:18" x14ac:dyDescent="0.2">
      <c r="A11" s="129"/>
      <c r="B11" s="3" t="s">
        <v>40</v>
      </c>
      <c r="C11" s="3" t="s">
        <v>41</v>
      </c>
      <c r="D11" s="29" t="s">
        <v>42</v>
      </c>
      <c r="E11" s="13"/>
      <c r="F11" s="3" t="s">
        <v>40</v>
      </c>
      <c r="G11" s="3" t="s">
        <v>41</v>
      </c>
      <c r="H11" s="58" t="s">
        <v>42</v>
      </c>
      <c r="I11" s="13"/>
      <c r="J11" s="3" t="s">
        <v>40</v>
      </c>
      <c r="K11" s="3" t="s">
        <v>41</v>
      </c>
      <c r="L11" s="58" t="s">
        <v>42</v>
      </c>
      <c r="M11" s="12"/>
      <c r="N11" s="3" t="s">
        <v>40</v>
      </c>
      <c r="O11" s="3" t="s">
        <v>41</v>
      </c>
      <c r="P11" s="58" t="s">
        <v>42</v>
      </c>
    </row>
    <row r="12" spans="1:18" x14ac:dyDescent="0.2">
      <c r="A12" s="23"/>
      <c r="B12" s="22"/>
      <c r="C12" s="22"/>
      <c r="D12" s="22"/>
      <c r="E12" s="2"/>
      <c r="F12" s="28"/>
      <c r="G12" s="22"/>
      <c r="H12" s="22"/>
      <c r="I12" s="2"/>
      <c r="J12" s="14"/>
      <c r="K12" s="14"/>
      <c r="L12" s="14"/>
      <c r="N12" s="22"/>
      <c r="O12" s="22"/>
      <c r="P12" s="22"/>
    </row>
    <row r="13" spans="1:18" ht="38.25" x14ac:dyDescent="0.2">
      <c r="A13" s="76" t="s">
        <v>47</v>
      </c>
      <c r="B13" s="75">
        <v>29289518</v>
      </c>
      <c r="C13" s="75">
        <v>36483353</v>
      </c>
      <c r="D13" s="75">
        <v>49873147</v>
      </c>
      <c r="E13" s="30"/>
      <c r="F13" s="82">
        <v>58063896</v>
      </c>
      <c r="G13" s="75">
        <v>82774684</v>
      </c>
      <c r="H13" s="75">
        <v>100231663</v>
      </c>
      <c r="I13" s="30"/>
      <c r="J13" s="83">
        <v>5193015</v>
      </c>
      <c r="K13" s="83">
        <v>6565596</v>
      </c>
      <c r="L13" s="83">
        <v>7958976</v>
      </c>
      <c r="M13" s="24"/>
      <c r="N13" s="75">
        <f>B13+F13+J13</f>
        <v>92546429</v>
      </c>
      <c r="O13" s="75">
        <f t="shared" ref="O13:P13" si="0">C13+G13+K13</f>
        <v>125823633</v>
      </c>
      <c r="P13" s="75">
        <f t="shared" si="0"/>
        <v>158063786</v>
      </c>
      <c r="Q13" s="14"/>
      <c r="R13" s="15"/>
    </row>
    <row r="14" spans="1:18" x14ac:dyDescent="0.2">
      <c r="B14" s="14"/>
      <c r="C14" s="14"/>
      <c r="D14" s="14"/>
      <c r="E14" s="48"/>
      <c r="F14" s="14"/>
      <c r="G14" s="14"/>
      <c r="H14" s="14"/>
      <c r="I14" s="49"/>
      <c r="J14" s="14"/>
      <c r="K14" s="14"/>
      <c r="L14" s="14"/>
      <c r="M14" s="48"/>
      <c r="N14" s="22"/>
      <c r="O14" s="22"/>
      <c r="P14" s="22"/>
    </row>
    <row r="43" spans="1:16" ht="13.5" thickBot="1" x14ac:dyDescent="0.25">
      <c r="A43" s="1"/>
      <c r="B43" s="1"/>
      <c r="C43" s="1"/>
      <c r="D43" s="1"/>
      <c r="E43" s="1"/>
      <c r="F43" s="1"/>
      <c r="G43" s="1"/>
      <c r="H43" s="1"/>
      <c r="I43" s="1"/>
      <c r="J43" s="1"/>
      <c r="K43" s="1"/>
      <c r="L43" s="1"/>
      <c r="M43" s="1"/>
      <c r="N43" s="1"/>
      <c r="O43" s="1"/>
      <c r="P43" s="1"/>
    </row>
  </sheetData>
  <mergeCells count="13">
    <mergeCell ref="N10:P10"/>
    <mergeCell ref="B9:L9"/>
    <mergeCell ref="A10:A11"/>
    <mergeCell ref="B10:D10"/>
    <mergeCell ref="F10:H10"/>
    <mergeCell ref="J10:L10"/>
    <mergeCell ref="A6:P6"/>
    <mergeCell ref="A3:N3"/>
    <mergeCell ref="O3:P3"/>
    <mergeCell ref="A1:P1"/>
    <mergeCell ref="A2:P2"/>
    <mergeCell ref="A4:P4"/>
    <mergeCell ref="A5:P5"/>
  </mergeCells>
  <phoneticPr fontId="11" type="noConversion"/>
  <printOptions horizontalCentered="1"/>
  <pageMargins left="0" right="0" top="0.74803149606299213" bottom="0.74803149606299213" header="0.31496062992125984" footer="0.31496062992125984"/>
  <pageSetup paperSize="122"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G12" sqref="G12"/>
    </sheetView>
  </sheetViews>
  <sheetFormatPr baseColWidth="10" defaultRowHeight="12.75" x14ac:dyDescent="0.2"/>
  <cols>
    <col min="1" max="1" width="26" customWidth="1"/>
    <col min="2" max="2" width="15" customWidth="1"/>
    <col min="3" max="3" width="11.5703125" style="35" customWidth="1"/>
    <col min="4" max="4" width="23.7109375" customWidth="1"/>
    <col min="5" max="6" width="27.42578125" customWidth="1"/>
    <col min="7" max="7" width="16.28515625" customWidth="1"/>
  </cols>
  <sheetData>
    <row r="1" spans="1:7" ht="35.25" customHeight="1" x14ac:dyDescent="0.2">
      <c r="A1" s="107" t="s">
        <v>3</v>
      </c>
      <c r="B1" s="107"/>
      <c r="C1" s="107"/>
      <c r="D1" s="107"/>
      <c r="E1" s="107"/>
      <c r="F1" s="107"/>
      <c r="G1" s="107"/>
    </row>
    <row r="2" spans="1:7" ht="14.25" customHeight="1" x14ac:dyDescent="0.2">
      <c r="A2" s="108" t="s">
        <v>38</v>
      </c>
      <c r="B2" s="108"/>
      <c r="C2" s="108"/>
      <c r="D2" s="108"/>
      <c r="E2" s="108"/>
      <c r="F2" s="108"/>
      <c r="G2" s="109"/>
    </row>
    <row r="3" spans="1:7" ht="15.75" customHeight="1" x14ac:dyDescent="0.2">
      <c r="A3" s="32" t="s">
        <v>2</v>
      </c>
      <c r="B3" s="32"/>
      <c r="C3" s="5"/>
      <c r="D3" s="32"/>
      <c r="E3" s="32"/>
      <c r="F3" s="32"/>
      <c r="G3" s="33"/>
    </row>
    <row r="4" spans="1:7" ht="15" customHeight="1" x14ac:dyDescent="0.2">
      <c r="A4" s="16" t="s">
        <v>20</v>
      </c>
      <c r="B4" s="16"/>
      <c r="C4" s="5"/>
      <c r="D4" s="16"/>
      <c r="E4" s="16"/>
      <c r="F4" s="16"/>
      <c r="G4" s="16"/>
    </row>
    <row r="5" spans="1:7" ht="14.25" customHeight="1" x14ac:dyDescent="0.2">
      <c r="A5" s="131"/>
      <c r="B5" s="131"/>
      <c r="C5" s="131"/>
      <c r="D5" s="131"/>
      <c r="E5" s="131"/>
      <c r="F5" s="131"/>
      <c r="G5" s="132"/>
    </row>
    <row r="6" spans="1:7" ht="22.5" customHeight="1" x14ac:dyDescent="0.2">
      <c r="A6" s="112" t="s">
        <v>24</v>
      </c>
      <c r="B6" s="112"/>
      <c r="C6" s="112"/>
      <c r="D6" s="112"/>
      <c r="E6" s="112"/>
      <c r="F6" s="112"/>
      <c r="G6" s="112"/>
    </row>
    <row r="7" spans="1:7" ht="30" customHeight="1" x14ac:dyDescent="0.2">
      <c r="A7" s="104" t="s">
        <v>6</v>
      </c>
      <c r="B7" s="104" t="s">
        <v>27</v>
      </c>
      <c r="C7" s="104" t="s">
        <v>29</v>
      </c>
      <c r="D7" s="104" t="s">
        <v>25</v>
      </c>
      <c r="E7" s="104" t="s">
        <v>33</v>
      </c>
      <c r="F7" s="104" t="s">
        <v>28</v>
      </c>
      <c r="G7" s="31"/>
    </row>
    <row r="8" spans="1:7" ht="30.75" customHeight="1" x14ac:dyDescent="0.2">
      <c r="A8" s="104"/>
      <c r="B8" s="104"/>
      <c r="C8" s="104"/>
      <c r="D8" s="104"/>
      <c r="E8" s="104"/>
      <c r="F8" s="104"/>
      <c r="G8" s="3" t="s">
        <v>42</v>
      </c>
    </row>
    <row r="9" spans="1:7" s="39" customFormat="1" ht="11.25" customHeight="1" x14ac:dyDescent="0.2">
      <c r="A9" s="37"/>
      <c r="B9" s="37"/>
      <c r="C9" s="37"/>
      <c r="D9" s="37"/>
      <c r="E9" s="37"/>
      <c r="F9" s="37"/>
      <c r="G9" s="38"/>
    </row>
    <row r="10" spans="1:7" x14ac:dyDescent="0.2">
      <c r="A10" s="7"/>
      <c r="B10" s="7"/>
      <c r="C10" s="34"/>
      <c r="D10" s="17"/>
      <c r="E10" s="17"/>
      <c r="F10" s="17"/>
      <c r="G10" s="27"/>
    </row>
    <row r="11" spans="1:7" ht="38.25" x14ac:dyDescent="0.2">
      <c r="A11" s="59" t="s">
        <v>47</v>
      </c>
      <c r="B11" s="77">
        <v>2016</v>
      </c>
      <c r="C11" s="78" t="s">
        <v>54</v>
      </c>
      <c r="D11" s="79">
        <v>3336</v>
      </c>
      <c r="E11" s="80" t="s">
        <v>55</v>
      </c>
      <c r="F11" s="80" t="s">
        <v>56</v>
      </c>
      <c r="G11" s="81">
        <v>2678</v>
      </c>
    </row>
    <row r="12" spans="1:7" x14ac:dyDescent="0.2">
      <c r="B12" s="35"/>
      <c r="C12" s="47"/>
      <c r="D12" s="55"/>
      <c r="E12" s="35"/>
      <c r="G12" s="27"/>
    </row>
    <row r="13" spans="1:7" x14ac:dyDescent="0.2">
      <c r="D13" s="19"/>
      <c r="E13" s="19"/>
      <c r="F13" s="19"/>
      <c r="G13" s="27"/>
    </row>
    <row r="14" spans="1:7" x14ac:dyDescent="0.2">
      <c r="G14" s="27"/>
    </row>
    <row r="15" spans="1:7" x14ac:dyDescent="0.2">
      <c r="D15" s="19"/>
      <c r="E15" s="19"/>
      <c r="F15" s="19"/>
      <c r="G15" s="27"/>
    </row>
    <row r="16" spans="1:7" x14ac:dyDescent="0.2">
      <c r="G16" s="27"/>
    </row>
    <row r="17" spans="4:7" x14ac:dyDescent="0.2">
      <c r="G17" s="27"/>
    </row>
    <row r="18" spans="4:7" x14ac:dyDescent="0.2">
      <c r="D18" s="19"/>
      <c r="E18" s="19"/>
      <c r="F18" s="19"/>
      <c r="G18" s="27"/>
    </row>
    <row r="19" spans="4:7" x14ac:dyDescent="0.2">
      <c r="G19" s="27"/>
    </row>
    <row r="20" spans="4:7" x14ac:dyDescent="0.2">
      <c r="D20" s="19"/>
      <c r="E20" s="19"/>
      <c r="F20" s="19"/>
      <c r="G20" s="27"/>
    </row>
    <row r="21" spans="4:7" x14ac:dyDescent="0.2">
      <c r="G21" s="27"/>
    </row>
    <row r="22" spans="4:7" x14ac:dyDescent="0.2">
      <c r="G22" s="26"/>
    </row>
    <row r="30" spans="4:7" x14ac:dyDescent="0.2">
      <c r="D30" s="2"/>
      <c r="E30" s="2"/>
      <c r="F30" s="2"/>
    </row>
    <row r="36" spans="1:8" ht="13.5" thickBot="1" x14ac:dyDescent="0.25">
      <c r="A36" s="1"/>
      <c r="B36" s="1"/>
      <c r="C36" s="36"/>
      <c r="D36" s="1"/>
      <c r="E36" s="1"/>
      <c r="F36" s="1"/>
      <c r="G36" s="1"/>
      <c r="H36" s="2"/>
    </row>
    <row r="37" spans="1:8" x14ac:dyDescent="0.2">
      <c r="A37" s="130"/>
      <c r="B37" s="130"/>
      <c r="C37" s="130"/>
      <c r="D37" s="130"/>
      <c r="E37" s="130"/>
      <c r="F37" s="130"/>
      <c r="G37" s="130"/>
    </row>
  </sheetData>
  <mergeCells count="11">
    <mergeCell ref="A37:G37"/>
    <mergeCell ref="E7:E8"/>
    <mergeCell ref="F7:F8"/>
    <mergeCell ref="A1:G1"/>
    <mergeCell ref="A2:G2"/>
    <mergeCell ref="A5:G5"/>
    <mergeCell ref="A6:G6"/>
    <mergeCell ref="A7:A8"/>
    <mergeCell ref="D7:D8"/>
    <mergeCell ref="B7:B8"/>
    <mergeCell ref="C7:C8"/>
  </mergeCells>
  <pageMargins left="0.70866141732283472" right="0.70866141732283472" top="0.74803149606299213" bottom="0.74803149606299213" header="0.31496062992125984" footer="0.31496062992125984"/>
  <pageSetup paperSize="122"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Frac I</vt:lpstr>
      <vt:lpstr>Frac II</vt:lpstr>
      <vt:lpstr>FRAC  III</vt:lpstr>
      <vt:lpstr>FRAC V</vt:lpstr>
      <vt:lpstr>'FRAC  III'!Área_de_impresión</vt:lpstr>
      <vt:lpstr>'Frac I'!Área_de_impresión</vt:lpstr>
      <vt:lpstr>'Frac II'!Área_de_impresión</vt:lpstr>
      <vt:lpstr>'FRAC V'!Área_de_impresión</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jalberto</dc:creator>
  <cp:lastModifiedBy>JOSE ALBERTO ARELLANO ANGELES</cp:lastModifiedBy>
  <cp:lastPrinted>2011-04-18T20:10:03Z</cp:lastPrinted>
  <dcterms:created xsi:type="dcterms:W3CDTF">2007-07-02T18:09:21Z</dcterms:created>
  <dcterms:modified xsi:type="dcterms:W3CDTF">2016-07-15T18:40:50Z</dcterms:modified>
</cp:coreProperties>
</file>